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8880" windowHeight="7995" tabRatio="731" firstSheet="2" activeTab="2"/>
  </bookViews>
  <sheets>
    <sheet name=" PRES COMPRA" sheetId="21" r:id="rId1"/>
    <sheet name="DV-IDENTITY-0" sheetId="12" state="veryHidden" r:id="rId2"/>
    <sheet name="para analizar" sheetId="22" r:id="rId3"/>
  </sheets>
  <calcPr calcId="145621"/>
</workbook>
</file>

<file path=xl/calcChain.xml><?xml version="1.0" encoding="utf-8"?>
<calcChain xmlns="http://schemas.openxmlformats.org/spreadsheetml/2006/main">
  <c r="O24" i="21" l="1"/>
  <c r="O5" i="21"/>
  <c r="O6" i="21"/>
  <c r="O7" i="21"/>
  <c r="O8" i="21"/>
  <c r="O9" i="21"/>
  <c r="O10" i="21"/>
  <c r="O11" i="21"/>
  <c r="O12" i="21"/>
  <c r="O13" i="21"/>
  <c r="O14" i="21"/>
  <c r="O15" i="21"/>
  <c r="O16" i="21"/>
  <c r="O17" i="21"/>
  <c r="O18" i="21"/>
  <c r="O19" i="21"/>
  <c r="O20" i="21"/>
  <c r="O21" i="21"/>
  <c r="O22" i="21"/>
  <c r="O23" i="21"/>
  <c r="O4" i="21"/>
  <c r="J4" i="21"/>
  <c r="L4" i="21"/>
  <c r="M4" i="21"/>
  <c r="N4" i="21"/>
  <c r="N23" i="21"/>
  <c r="M22" i="21"/>
  <c r="N21" i="21"/>
  <c r="M20" i="21"/>
  <c r="N19" i="21"/>
  <c r="M18" i="21"/>
  <c r="N17" i="21"/>
  <c r="M16" i="21"/>
  <c r="N15" i="21"/>
  <c r="M14" i="21"/>
  <c r="N13" i="21"/>
  <c r="M12" i="21"/>
  <c r="N11" i="21"/>
  <c r="N10" i="21"/>
  <c r="M10" i="21"/>
  <c r="L10" i="21"/>
  <c r="K10" i="21"/>
  <c r="J10" i="21"/>
  <c r="N9" i="21"/>
  <c r="M9" i="21"/>
  <c r="L9" i="21"/>
  <c r="K9" i="21"/>
  <c r="J9" i="21"/>
  <c r="N8" i="21"/>
  <c r="N7" i="21"/>
  <c r="N6" i="21"/>
  <c r="M5" i="21"/>
  <c r="K4" i="21" l="1"/>
  <c r="J5" i="21"/>
  <c r="N5" i="21"/>
  <c r="J12" i="21"/>
  <c r="N12" i="21"/>
  <c r="L14" i="21"/>
  <c r="J16" i="21"/>
  <c r="N16" i="21"/>
  <c r="L18" i="21"/>
  <c r="L20" i="21"/>
  <c r="J22" i="21"/>
  <c r="N22" i="21"/>
  <c r="L5" i="21"/>
  <c r="L12" i="21"/>
  <c r="J14" i="21"/>
  <c r="N14" i="21"/>
  <c r="L16" i="21"/>
  <c r="J18" i="21"/>
  <c r="J20" i="21"/>
  <c r="N20" i="21"/>
  <c r="L22" i="21"/>
  <c r="K6" i="21"/>
  <c r="M6" i="21"/>
  <c r="K7" i="21"/>
  <c r="M7" i="21"/>
  <c r="K8" i="21"/>
  <c r="M8" i="21"/>
  <c r="K11" i="21"/>
  <c r="M11" i="21"/>
  <c r="K13" i="21"/>
  <c r="M13" i="21"/>
  <c r="K15" i="21"/>
  <c r="M15" i="21"/>
  <c r="K17" i="21"/>
  <c r="M17" i="21"/>
  <c r="N18" i="21"/>
  <c r="K19" i="21"/>
  <c r="M19" i="21"/>
  <c r="K21" i="21"/>
  <c r="M21" i="21"/>
  <c r="K23" i="21"/>
  <c r="M23" i="21"/>
  <c r="K5" i="21"/>
  <c r="J6" i="21"/>
  <c r="L6" i="21"/>
  <c r="J7" i="21"/>
  <c r="L7" i="21"/>
  <c r="J8" i="21"/>
  <c r="L8" i="21"/>
  <c r="J11" i="21"/>
  <c r="L11" i="21"/>
  <c r="K12" i="21"/>
  <c r="J13" i="21"/>
  <c r="L13" i="21"/>
  <c r="K14" i="21"/>
  <c r="J15" i="21"/>
  <c r="L15" i="21"/>
  <c r="K16" i="21"/>
  <c r="J17" i="21"/>
  <c r="L17" i="21"/>
  <c r="K18" i="21"/>
  <c r="J19" i="21"/>
  <c r="L19" i="21"/>
  <c r="K20" i="21"/>
  <c r="J21" i="21"/>
  <c r="L21" i="21"/>
  <c r="K22" i="21"/>
  <c r="J23" i="21"/>
  <c r="L23" i="21"/>
  <c r="A68" i="12" l="1"/>
  <c r="B68" i="12"/>
  <c r="C68" i="12"/>
  <c r="D68" i="12"/>
  <c r="E68" i="12"/>
  <c r="F68" i="12"/>
  <c r="G68" i="12"/>
  <c r="H68" i="12"/>
  <c r="I68" i="12"/>
  <c r="J68" i="12"/>
  <c r="K68" i="12"/>
  <c r="L68" i="12"/>
  <c r="M68" i="12"/>
  <c r="N68" i="12"/>
  <c r="O68" i="12"/>
  <c r="P68" i="12"/>
  <c r="Q68" i="12"/>
  <c r="R68" i="12"/>
  <c r="S68" i="12"/>
  <c r="T68" i="12"/>
  <c r="U68" i="12"/>
  <c r="V68" i="12"/>
  <c r="W68" i="12"/>
  <c r="X68" i="12"/>
  <c r="Y68" i="12"/>
  <c r="Z68" i="12"/>
  <c r="AA68" i="12"/>
  <c r="AB68" i="12"/>
  <c r="AC68" i="12"/>
  <c r="AD68" i="12"/>
  <c r="AE68" i="12"/>
  <c r="AF68" i="12"/>
  <c r="AG68" i="12"/>
  <c r="AH68" i="12"/>
  <c r="AI68" i="12"/>
  <c r="AJ68" i="12"/>
  <c r="AK68" i="12"/>
  <c r="AL68" i="12"/>
  <c r="AM68" i="12"/>
  <c r="AN68" i="12"/>
  <c r="AO68" i="12"/>
  <c r="AP68" i="12"/>
  <c r="AQ68" i="12"/>
  <c r="AR68" i="12"/>
  <c r="AS68" i="12"/>
  <c r="AT68" i="12"/>
  <c r="AU68" i="12"/>
  <c r="AV68" i="12"/>
  <c r="AW68" i="12"/>
  <c r="AX68" i="12"/>
  <c r="AY68" i="12"/>
  <c r="AZ68" i="12"/>
  <c r="BA68" i="12"/>
  <c r="BB68" i="12"/>
  <c r="BC68" i="12"/>
  <c r="BD68" i="12"/>
  <c r="BE68" i="12"/>
  <c r="BF68" i="12"/>
  <c r="BG68" i="12"/>
  <c r="BH68" i="12"/>
  <c r="BI68" i="12"/>
  <c r="BJ68" i="12"/>
  <c r="BK68" i="12"/>
  <c r="BL68" i="12"/>
  <c r="BM68" i="12"/>
  <c r="BN68" i="12"/>
  <c r="BO68" i="12"/>
  <c r="BP68" i="12"/>
  <c r="BQ68" i="12"/>
  <c r="BR68" i="12"/>
  <c r="BS68" i="12"/>
  <c r="BT68" i="12"/>
  <c r="BU68" i="12"/>
  <c r="BV68" i="12"/>
  <c r="BW68" i="12"/>
  <c r="BX68" i="12"/>
  <c r="BY68" i="12"/>
  <c r="BZ68" i="12"/>
  <c r="CA68" i="12"/>
  <c r="CB68" i="12"/>
  <c r="CC68" i="12"/>
  <c r="CD68" i="12"/>
  <c r="CE68" i="12"/>
  <c r="CF68" i="12"/>
  <c r="CG68" i="12"/>
  <c r="CH68" i="12"/>
  <c r="CI68" i="12"/>
  <c r="CJ68" i="12"/>
  <c r="CK68" i="12"/>
  <c r="CL68" i="12"/>
  <c r="CM68" i="12"/>
  <c r="CN68" i="12"/>
  <c r="CO68" i="12"/>
  <c r="CP68" i="12"/>
  <c r="CQ68" i="12"/>
  <c r="CR68" i="12"/>
  <c r="CS68" i="12"/>
  <c r="CT68" i="12"/>
  <c r="CU68" i="12"/>
  <c r="CV68" i="12"/>
  <c r="CW68" i="12"/>
  <c r="CX68" i="12"/>
  <c r="CY68" i="12"/>
  <c r="CZ68" i="12"/>
  <c r="DA68" i="12"/>
  <c r="DB68" i="12"/>
  <c r="DC68" i="12"/>
  <c r="DD68" i="12"/>
  <c r="DE68" i="12"/>
  <c r="DF68" i="12"/>
  <c r="DG68" i="12"/>
  <c r="DH68" i="12"/>
  <c r="DI68" i="12"/>
  <c r="DJ68" i="12"/>
  <c r="DK68" i="12"/>
  <c r="DL68" i="12"/>
  <c r="DM68" i="12"/>
  <c r="DN68" i="12"/>
  <c r="DO68" i="12"/>
  <c r="DP68" i="12"/>
  <c r="DQ68" i="12"/>
  <c r="DR68" i="12"/>
  <c r="DS68" i="12"/>
  <c r="DT68" i="12"/>
  <c r="DU68" i="12"/>
  <c r="DV68" i="12"/>
  <c r="DW68" i="12"/>
  <c r="DX68" i="12"/>
  <c r="DY68" i="12"/>
  <c r="DZ68" i="12"/>
  <c r="EA68" i="12"/>
  <c r="EB68" i="12"/>
  <c r="EC68" i="12"/>
  <c r="ED68" i="12"/>
  <c r="EE68" i="12"/>
  <c r="EF68" i="12"/>
  <c r="EG68" i="12"/>
  <c r="EH68" i="12"/>
  <c r="EI68" i="12"/>
  <c r="EJ68" i="12"/>
  <c r="EK68" i="12"/>
  <c r="EL68" i="12"/>
  <c r="EM68" i="12"/>
  <c r="EN68" i="12"/>
  <c r="EO68" i="12"/>
  <c r="EP68" i="12"/>
  <c r="EQ68" i="12"/>
  <c r="ER68" i="12"/>
  <c r="ES68" i="12"/>
  <c r="ET68" i="12"/>
  <c r="EU68" i="12"/>
  <c r="EV68" i="12"/>
  <c r="EW68" i="12"/>
  <c r="EX68" i="12"/>
  <c r="EY68" i="12"/>
  <c r="EZ68" i="12"/>
  <c r="FA68" i="12"/>
  <c r="FB68" i="12"/>
  <c r="FC68" i="12"/>
  <c r="FD68" i="12"/>
  <c r="FE68" i="12"/>
  <c r="FF68" i="12"/>
  <c r="FG68" i="12"/>
  <c r="FH68" i="12"/>
  <c r="FI68" i="12"/>
  <c r="FJ68" i="12"/>
  <c r="FK68" i="12"/>
  <c r="FL68" i="12"/>
  <c r="FM68" i="12"/>
  <c r="FN68" i="12"/>
  <c r="FO68" i="12"/>
  <c r="FP68" i="12"/>
  <c r="FQ68" i="12"/>
  <c r="FR68" i="12"/>
  <c r="FS68" i="12"/>
  <c r="FT68" i="12"/>
  <c r="FU68" i="12"/>
  <c r="FV68" i="12"/>
  <c r="FW68" i="12"/>
  <c r="FX68" i="12"/>
  <c r="FY68" i="12"/>
  <c r="FZ68" i="12"/>
  <c r="GA68" i="12"/>
  <c r="GB68" i="12"/>
  <c r="GC68" i="12"/>
  <c r="GD68" i="12"/>
  <c r="GE68" i="12"/>
  <c r="GF68" i="12"/>
  <c r="GG68" i="12"/>
  <c r="GH68" i="12"/>
  <c r="GI68" i="12"/>
  <c r="GJ68" i="12"/>
  <c r="GK68" i="12"/>
  <c r="GL68" i="12"/>
  <c r="GM68" i="12"/>
  <c r="GN68" i="12"/>
  <c r="GO68" i="12"/>
  <c r="GP68" i="12"/>
  <c r="GQ68" i="12"/>
  <c r="GR68" i="12"/>
  <c r="GS68" i="12"/>
  <c r="GT68" i="12"/>
  <c r="GU68" i="12"/>
  <c r="GV68" i="12"/>
  <c r="GW68" i="12"/>
  <c r="GX68" i="12"/>
  <c r="GY68" i="12"/>
  <c r="GZ68" i="12"/>
  <c r="HA68" i="12"/>
  <c r="HB68" i="12"/>
  <c r="HC68" i="12"/>
  <c r="HD68" i="12"/>
  <c r="HE68" i="12"/>
  <c r="HF68" i="12"/>
  <c r="HG68" i="12"/>
  <c r="HH68" i="12"/>
  <c r="HI68" i="12"/>
  <c r="HJ68" i="12"/>
  <c r="HK68" i="12"/>
  <c r="HL68" i="12"/>
  <c r="HM68" i="12"/>
  <c r="HN68" i="12"/>
  <c r="HO68" i="12"/>
  <c r="HP68" i="12"/>
  <c r="HQ68" i="12"/>
  <c r="HR68" i="12"/>
  <c r="HS68" i="12"/>
  <c r="HT68" i="12"/>
  <c r="HU68" i="12"/>
  <c r="HV68" i="12"/>
  <c r="HW68" i="12"/>
  <c r="HX68" i="12"/>
  <c r="HY68" i="12"/>
  <c r="HZ68" i="12"/>
  <c r="IA68" i="12"/>
  <c r="IB68" i="12"/>
  <c r="IC68" i="12"/>
  <c r="ID68" i="12"/>
  <c r="IE68" i="12"/>
  <c r="A67" i="12"/>
  <c r="A66" i="12"/>
  <c r="B66" i="12"/>
  <c r="C66" i="12"/>
  <c r="D66" i="12"/>
  <c r="E66" i="12"/>
  <c r="F66" i="12"/>
  <c r="G66" i="12"/>
  <c r="H66" i="12"/>
  <c r="I66" i="12"/>
  <c r="J66" i="12"/>
  <c r="K66" i="12"/>
  <c r="L66" i="12"/>
  <c r="M66" i="12"/>
  <c r="N66" i="12"/>
  <c r="O66" i="12"/>
  <c r="P66" i="12"/>
  <c r="Q66" i="12"/>
  <c r="R66" i="12"/>
  <c r="S66" i="12"/>
  <c r="T66" i="12"/>
  <c r="U66" i="12"/>
  <c r="V66" i="12"/>
  <c r="W66" i="12"/>
  <c r="X66" i="12"/>
  <c r="Y66" i="12"/>
  <c r="A65" i="12"/>
  <c r="B65" i="12"/>
  <c r="C65" i="12"/>
  <c r="D65" i="12"/>
  <c r="E65" i="12"/>
  <c r="F65" i="12"/>
  <c r="G65" i="12"/>
  <c r="H65" i="12"/>
  <c r="I65" i="12"/>
  <c r="J65" i="12"/>
  <c r="K65" i="12"/>
  <c r="L65" i="12"/>
  <c r="M65" i="12"/>
  <c r="N65" i="12"/>
  <c r="O65" i="12"/>
  <c r="P65" i="12"/>
  <c r="Q65" i="12"/>
  <c r="R65" i="12"/>
  <c r="S65" i="12"/>
  <c r="T65" i="12"/>
  <c r="U65" i="12"/>
  <c r="V65" i="12"/>
  <c r="W65" i="12"/>
  <c r="X65" i="12"/>
  <c r="Y65" i="12"/>
  <c r="Z65" i="12"/>
  <c r="AA65" i="12"/>
  <c r="AB65" i="12"/>
  <c r="AC65" i="12"/>
  <c r="AD65" i="12"/>
  <c r="AE65" i="12"/>
  <c r="AF65" i="12"/>
  <c r="AG65" i="12"/>
  <c r="AH65" i="12"/>
  <c r="AI65" i="12"/>
  <c r="AJ65" i="12"/>
  <c r="AK65" i="12"/>
  <c r="AL65" i="12"/>
  <c r="AM65" i="12"/>
  <c r="AN65" i="12"/>
  <c r="AO65" i="12"/>
  <c r="AP65" i="12"/>
  <c r="AQ65" i="12"/>
  <c r="AR65" i="12"/>
  <c r="AS65" i="12"/>
  <c r="AT65" i="12"/>
  <c r="AU65" i="12"/>
  <c r="AV65" i="12"/>
  <c r="AW65" i="12"/>
  <c r="AX65" i="12"/>
  <c r="AY65" i="12"/>
  <c r="AZ65" i="12"/>
  <c r="BA65" i="12"/>
  <c r="BB65" i="12"/>
  <c r="BC65" i="12"/>
  <c r="BD65" i="12"/>
  <c r="BE65" i="12"/>
  <c r="BF65" i="12"/>
  <c r="BG65" i="12"/>
  <c r="BH65" i="12"/>
  <c r="BI65" i="12"/>
  <c r="BJ65" i="12"/>
  <c r="BK65" i="12"/>
  <c r="BL65" i="12"/>
  <c r="BM65" i="12"/>
  <c r="BN65" i="12"/>
  <c r="BO65" i="12"/>
  <c r="BP65" i="12"/>
  <c r="BQ65" i="12"/>
  <c r="BR65" i="12"/>
  <c r="BS65" i="12"/>
  <c r="BT65" i="12"/>
  <c r="BU65" i="12"/>
  <c r="BV65" i="12"/>
  <c r="BW65" i="12"/>
  <c r="BX65" i="12"/>
  <c r="BY65" i="12"/>
  <c r="BZ65" i="12"/>
  <c r="CA65" i="12"/>
  <c r="CB65" i="12"/>
  <c r="CC65" i="12"/>
  <c r="CD65" i="12"/>
  <c r="CE65" i="12"/>
  <c r="CF65" i="12"/>
  <c r="CG65" i="12"/>
  <c r="CH65" i="12"/>
  <c r="CI65" i="12"/>
  <c r="CJ65" i="12"/>
  <c r="CK65" i="12"/>
  <c r="CL65" i="12"/>
  <c r="CM65" i="12"/>
  <c r="CN65" i="12"/>
  <c r="CO65" i="12"/>
  <c r="CP65" i="12"/>
  <c r="CQ65" i="12"/>
  <c r="CR65" i="12"/>
  <c r="CS65" i="12"/>
  <c r="CT65" i="12"/>
  <c r="CU65" i="12"/>
  <c r="CV65" i="12"/>
  <c r="CW65" i="12"/>
  <c r="CX65" i="12"/>
  <c r="CY65" i="12"/>
  <c r="CZ65" i="12"/>
  <c r="DA65" i="12"/>
  <c r="DB65" i="12"/>
  <c r="DC65" i="12"/>
  <c r="DD65" i="12"/>
  <c r="DE65" i="12"/>
  <c r="DF65" i="12"/>
  <c r="DG65" i="12"/>
  <c r="DH65" i="12"/>
  <c r="DI65" i="12"/>
  <c r="DJ65" i="12"/>
  <c r="DK65" i="12"/>
  <c r="DL65" i="12"/>
  <c r="DM65" i="12"/>
  <c r="DN65" i="12"/>
  <c r="DO65" i="12"/>
  <c r="DP65" i="12"/>
  <c r="DQ65" i="12"/>
  <c r="DR65" i="12"/>
  <c r="DS65" i="12"/>
  <c r="DT65" i="12"/>
  <c r="DU65" i="12"/>
  <c r="DV65" i="12"/>
  <c r="DW65" i="12"/>
  <c r="DX65" i="12"/>
  <c r="DY65" i="12"/>
  <c r="DZ65" i="12"/>
  <c r="EA65" i="12"/>
  <c r="EB65" i="12"/>
  <c r="EC65" i="12"/>
  <c r="ED65" i="12"/>
  <c r="EE65" i="12"/>
  <c r="EF65" i="12"/>
  <c r="EG65" i="12"/>
  <c r="EH65" i="12"/>
  <c r="EI65" i="12"/>
  <c r="EJ65" i="12"/>
  <c r="EK65" i="12"/>
  <c r="EL65" i="12"/>
  <c r="EM65" i="12"/>
  <c r="EN65" i="12"/>
  <c r="EO65" i="12"/>
  <c r="EP65" i="12"/>
  <c r="EQ65" i="12"/>
  <c r="ER65" i="12"/>
  <c r="ES65" i="12"/>
  <c r="ET65" i="12"/>
  <c r="EU65" i="12"/>
  <c r="EV65" i="12"/>
  <c r="EW65" i="12"/>
  <c r="EX65" i="12"/>
  <c r="EY65" i="12"/>
  <c r="EZ65" i="12"/>
  <c r="FA65" i="12"/>
  <c r="FB65" i="12"/>
  <c r="FC65" i="12"/>
  <c r="FD65" i="12"/>
  <c r="FE65" i="12"/>
  <c r="FF65" i="12"/>
  <c r="FG65" i="12"/>
  <c r="FH65" i="12"/>
  <c r="FI65" i="12"/>
  <c r="FJ65" i="12"/>
  <c r="FK65" i="12"/>
  <c r="FL65" i="12"/>
  <c r="FM65" i="12"/>
  <c r="FN65" i="12"/>
  <c r="FO65" i="12"/>
  <c r="FP65" i="12"/>
  <c r="FQ65" i="12"/>
  <c r="FR65" i="12"/>
  <c r="FS65" i="12"/>
  <c r="FT65" i="12"/>
  <c r="FU65" i="12"/>
  <c r="FV65" i="12"/>
  <c r="FW65" i="12"/>
  <c r="FX65" i="12"/>
  <c r="FY65" i="12"/>
  <c r="FZ65" i="12"/>
  <c r="GA65" i="12"/>
  <c r="GB65" i="12"/>
  <c r="GC65" i="12"/>
  <c r="GD65" i="12"/>
  <c r="GE65" i="12"/>
  <c r="GF65" i="12"/>
  <c r="GG65" i="12"/>
  <c r="GH65" i="12"/>
  <c r="GI65" i="12"/>
  <c r="GJ65" i="12"/>
  <c r="GK65" i="12"/>
  <c r="GL65" i="12"/>
  <c r="GM65" i="12"/>
  <c r="GN65" i="12"/>
  <c r="GO65" i="12"/>
  <c r="GP65" i="12"/>
  <c r="GQ65" i="12"/>
  <c r="GR65" i="12"/>
  <c r="GS65" i="12"/>
  <c r="GT65" i="12"/>
  <c r="GU65" i="12"/>
  <c r="GV65" i="12"/>
  <c r="GW65" i="12"/>
  <c r="GX65" i="12"/>
  <c r="GY65" i="12"/>
  <c r="GZ65" i="12"/>
  <c r="HA65" i="12"/>
  <c r="HB65" i="12"/>
  <c r="HC65" i="12"/>
  <c r="HD65" i="12"/>
  <c r="HE65" i="12"/>
  <c r="HF65" i="12"/>
  <c r="HG65" i="12"/>
  <c r="HH65" i="12"/>
  <c r="HI65" i="12"/>
  <c r="HJ65" i="12"/>
  <c r="HK65" i="12"/>
  <c r="HL65" i="12"/>
  <c r="HM65" i="12"/>
  <c r="HN65" i="12"/>
  <c r="HO65" i="12"/>
  <c r="HP65" i="12"/>
  <c r="HQ65" i="12"/>
  <c r="HR65" i="12"/>
  <c r="HS65" i="12"/>
  <c r="HT65" i="12"/>
  <c r="HU65" i="12"/>
  <c r="HV65" i="12"/>
  <c r="HW65" i="12"/>
  <c r="HX65" i="12"/>
  <c r="HY65" i="12"/>
  <c r="HZ65" i="12"/>
  <c r="IA65" i="12"/>
  <c r="IB65" i="12"/>
  <c r="IC65" i="12"/>
  <c r="ID65" i="12"/>
  <c r="IE65" i="12"/>
  <c r="IF65" i="12"/>
  <c r="IG65" i="12"/>
  <c r="IH65" i="12"/>
  <c r="II65" i="12"/>
  <c r="IJ65" i="12"/>
  <c r="IK65" i="12"/>
  <c r="IL65" i="12"/>
  <c r="IM65" i="12"/>
  <c r="IN65" i="12"/>
  <c r="IO65" i="12"/>
  <c r="IP65" i="12"/>
  <c r="IQ65" i="12"/>
  <c r="IR65" i="12"/>
  <c r="IS65" i="12"/>
  <c r="IT65" i="12"/>
  <c r="IU65" i="12"/>
  <c r="IV65" i="12"/>
  <c r="A64" i="12"/>
  <c r="B64" i="12"/>
  <c r="C64" i="12"/>
  <c r="D64" i="12"/>
  <c r="E64" i="12"/>
  <c r="F64" i="12"/>
  <c r="G64" i="12"/>
  <c r="H64" i="12"/>
  <c r="I64" i="12"/>
  <c r="J64" i="12"/>
  <c r="K64" i="12"/>
  <c r="L64" i="12"/>
  <c r="M64" i="12"/>
  <c r="N64" i="12"/>
  <c r="O64" i="12"/>
  <c r="P64" i="12"/>
  <c r="Q64" i="12"/>
  <c r="R64" i="12"/>
  <c r="S64" i="12"/>
  <c r="T64" i="12"/>
  <c r="U64" i="12"/>
  <c r="V64" i="12"/>
  <c r="W64" i="12"/>
  <c r="X64" i="12"/>
  <c r="Y64" i="12"/>
  <c r="Z64" i="12"/>
  <c r="AA64" i="12"/>
  <c r="AB64" i="12"/>
  <c r="AC64" i="12"/>
  <c r="AD64" i="12"/>
  <c r="AE64" i="12"/>
  <c r="AF64" i="12"/>
  <c r="AG64" i="12"/>
  <c r="AH64" i="12"/>
  <c r="AI64" i="12"/>
  <c r="AJ64" i="12"/>
  <c r="AK64" i="12"/>
  <c r="AL64" i="12"/>
  <c r="AM64" i="12"/>
  <c r="AN64" i="12"/>
  <c r="AO64" i="12"/>
  <c r="AP64" i="12"/>
  <c r="AQ64" i="12"/>
  <c r="AR64" i="12"/>
  <c r="AS64" i="12"/>
  <c r="AT64" i="12"/>
  <c r="AU64" i="12"/>
  <c r="AV64" i="12"/>
  <c r="AW64" i="12"/>
  <c r="AX64" i="12"/>
  <c r="AY64" i="12"/>
  <c r="AZ64" i="12"/>
  <c r="BA64" i="12"/>
  <c r="BB64" i="12"/>
  <c r="BC64" i="12"/>
  <c r="BD64" i="12"/>
  <c r="BE64" i="12"/>
  <c r="BF64" i="12"/>
  <c r="BG64" i="12"/>
  <c r="BH64" i="12"/>
  <c r="BI64" i="12"/>
  <c r="BJ64" i="12"/>
  <c r="BK64" i="12"/>
  <c r="BL64" i="12"/>
  <c r="BM64" i="12"/>
  <c r="BN64" i="12"/>
  <c r="BO64" i="12"/>
  <c r="BP64" i="12"/>
  <c r="BQ64" i="12"/>
  <c r="BR64" i="12"/>
  <c r="BS64" i="12"/>
  <c r="BT64" i="12"/>
  <c r="BU64" i="12"/>
  <c r="BV64" i="12"/>
  <c r="BW64" i="12"/>
  <c r="BX64" i="12"/>
  <c r="BY64" i="12"/>
  <c r="BZ64" i="12"/>
  <c r="CA64" i="12"/>
  <c r="CB64" i="12"/>
  <c r="CC64" i="12"/>
  <c r="CD64" i="12"/>
  <c r="CE64" i="12"/>
  <c r="CF64" i="12"/>
  <c r="CG64" i="12"/>
  <c r="CH64" i="12"/>
  <c r="CI64" i="12"/>
  <c r="CJ64" i="12"/>
  <c r="CK64" i="12"/>
  <c r="CL64" i="12"/>
  <c r="CM64" i="12"/>
  <c r="CN64" i="12"/>
  <c r="CO64" i="12"/>
  <c r="CP64" i="12"/>
  <c r="CQ64" i="12"/>
  <c r="CR64" i="12"/>
  <c r="CS64" i="12"/>
  <c r="CT64" i="12"/>
  <c r="CU64" i="12"/>
  <c r="CV64" i="12"/>
  <c r="CW64" i="12"/>
  <c r="CX64" i="12"/>
  <c r="CY64" i="12"/>
  <c r="CZ64" i="12"/>
  <c r="DA64" i="12"/>
  <c r="DB64" i="12"/>
  <c r="DC64" i="12"/>
  <c r="DD64" i="12"/>
  <c r="DE64" i="12"/>
  <c r="DF64" i="12"/>
  <c r="DG64" i="12"/>
  <c r="DH64" i="12"/>
  <c r="DI64" i="12"/>
  <c r="DJ64" i="12"/>
  <c r="DK64" i="12"/>
  <c r="DL64" i="12"/>
  <c r="DM64" i="12"/>
  <c r="DN64" i="12"/>
  <c r="DO64" i="12"/>
  <c r="DP64" i="12"/>
  <c r="DQ64" i="12"/>
  <c r="DR64" i="12"/>
  <c r="DS64" i="12"/>
  <c r="DT64" i="12"/>
  <c r="DU64" i="12"/>
  <c r="DV64" i="12"/>
  <c r="DW64" i="12"/>
  <c r="DX64" i="12"/>
  <c r="DY64" i="12"/>
  <c r="DZ64" i="12"/>
  <c r="EA64" i="12"/>
  <c r="EB64" i="12"/>
  <c r="EC64" i="12"/>
  <c r="ED64" i="12"/>
  <c r="EE64" i="12"/>
  <c r="EF64" i="12"/>
  <c r="EG64" i="12"/>
  <c r="EH64" i="12"/>
  <c r="EI64" i="12"/>
  <c r="EJ64" i="12"/>
  <c r="EK64" i="12"/>
  <c r="EL64" i="12"/>
  <c r="EM64" i="12"/>
  <c r="EN64" i="12"/>
  <c r="EO64" i="12"/>
  <c r="EP64" i="12"/>
  <c r="EQ64" i="12"/>
  <c r="ER64" i="12"/>
  <c r="ES64" i="12"/>
  <c r="ET64" i="12"/>
  <c r="EU64" i="12"/>
  <c r="EV64" i="12"/>
  <c r="EW64" i="12"/>
  <c r="EX64" i="12"/>
  <c r="EY64" i="12"/>
  <c r="EZ64" i="12"/>
  <c r="FA64" i="12"/>
  <c r="FB64" i="12"/>
  <c r="FC64" i="12"/>
  <c r="FD64" i="12"/>
  <c r="FE64" i="12"/>
  <c r="FF64" i="12"/>
  <c r="FG64" i="12"/>
  <c r="FH64" i="12"/>
  <c r="FI64" i="12"/>
  <c r="FJ64" i="12"/>
  <c r="FK64" i="12"/>
  <c r="FL64" i="12"/>
  <c r="FM64" i="12"/>
  <c r="FN64" i="12"/>
  <c r="FO64" i="12"/>
  <c r="FP64" i="12"/>
  <c r="FQ64" i="12"/>
  <c r="FR64" i="12"/>
  <c r="FS64" i="12"/>
  <c r="FT64" i="12"/>
  <c r="FU64" i="12"/>
  <c r="FV64" i="12"/>
  <c r="FW64" i="12"/>
  <c r="FX64" i="12"/>
  <c r="FY64" i="12"/>
  <c r="FZ64" i="12"/>
  <c r="GA64" i="12"/>
  <c r="GB64" i="12"/>
  <c r="GC64" i="12"/>
  <c r="GD64" i="12"/>
  <c r="GE64" i="12"/>
  <c r="GF64" i="12"/>
  <c r="GG64" i="12"/>
  <c r="GH64" i="12"/>
  <c r="GI64" i="12"/>
  <c r="GJ64" i="12"/>
  <c r="GK64" i="12"/>
  <c r="GL64" i="12"/>
  <c r="GM64" i="12"/>
  <c r="GN64" i="12"/>
  <c r="GO64" i="12"/>
  <c r="GP64" i="12"/>
  <c r="GQ64" i="12"/>
  <c r="GR64" i="12"/>
  <c r="GS64" i="12"/>
  <c r="GT64" i="12"/>
  <c r="GU64" i="12"/>
  <c r="GV64" i="12"/>
  <c r="GW64" i="12"/>
  <c r="GX64" i="12"/>
  <c r="GY64" i="12"/>
  <c r="GZ64" i="12"/>
  <c r="HA64" i="12"/>
  <c r="HB64" i="12"/>
  <c r="HC64" i="12"/>
  <c r="HD64" i="12"/>
  <c r="HE64" i="12"/>
  <c r="HF64" i="12"/>
  <c r="HG64" i="12"/>
  <c r="HH64" i="12"/>
  <c r="HI64" i="12"/>
  <c r="HJ64" i="12"/>
  <c r="HK64" i="12"/>
  <c r="HL64" i="12"/>
  <c r="HM64" i="12"/>
  <c r="HN64" i="12"/>
  <c r="HO64" i="12"/>
  <c r="HP64" i="12"/>
  <c r="HQ64" i="12"/>
  <c r="HR64" i="12"/>
  <c r="HS64" i="12"/>
  <c r="HT64" i="12"/>
  <c r="HU64" i="12"/>
  <c r="HV64" i="12"/>
  <c r="HW64" i="12"/>
  <c r="HX64" i="12"/>
  <c r="HY64" i="12"/>
  <c r="HZ64" i="12"/>
  <c r="IA64" i="12"/>
  <c r="IB64" i="12"/>
  <c r="IC64" i="12"/>
  <c r="ID64" i="12"/>
  <c r="IE64" i="12"/>
  <c r="IF64" i="12"/>
  <c r="IG64" i="12"/>
  <c r="IH64" i="12"/>
  <c r="II64" i="12"/>
  <c r="IJ64" i="12"/>
  <c r="IK64" i="12"/>
  <c r="IL64" i="12"/>
  <c r="IM64" i="12"/>
  <c r="IN64" i="12"/>
  <c r="IO64" i="12"/>
  <c r="IP64" i="12"/>
  <c r="IQ64" i="12"/>
  <c r="IR64" i="12"/>
  <c r="IS64" i="12"/>
  <c r="IT64" i="12"/>
  <c r="IU64" i="12"/>
  <c r="IV64" i="12"/>
  <c r="A63" i="12"/>
  <c r="B63" i="12"/>
  <c r="C63" i="12"/>
  <c r="D63" i="12"/>
  <c r="E63" i="12"/>
  <c r="F63" i="12"/>
  <c r="G63" i="12"/>
  <c r="H63" i="12"/>
  <c r="I63" i="12"/>
  <c r="J63" i="12"/>
  <c r="K63" i="12"/>
  <c r="L63" i="12"/>
  <c r="M63" i="12"/>
  <c r="N63" i="12"/>
  <c r="O63" i="12"/>
  <c r="P63" i="12"/>
  <c r="Q63" i="12"/>
  <c r="R63" i="12"/>
  <c r="S63" i="12"/>
  <c r="T63" i="12"/>
  <c r="U63" i="12"/>
  <c r="V63" i="12"/>
  <c r="W63" i="12"/>
  <c r="X63" i="12"/>
  <c r="Y63" i="12"/>
  <c r="Z63" i="12"/>
  <c r="AA63" i="12"/>
  <c r="AB63" i="12"/>
  <c r="AC63" i="12"/>
  <c r="AD63" i="12"/>
  <c r="AE63" i="12"/>
  <c r="AF63" i="12"/>
  <c r="AG63" i="12"/>
  <c r="AH63" i="12"/>
  <c r="AI63" i="12"/>
  <c r="AJ63" i="12"/>
  <c r="AK63" i="12"/>
  <c r="AL63" i="12"/>
  <c r="AM63" i="12"/>
  <c r="AN63" i="12"/>
  <c r="AO63" i="12"/>
  <c r="AP63" i="12"/>
  <c r="AQ63" i="12"/>
  <c r="AR63" i="12"/>
  <c r="AS63" i="12"/>
  <c r="AT63" i="12"/>
  <c r="AU63" i="12"/>
  <c r="AV63" i="12"/>
  <c r="AW63" i="12"/>
  <c r="AX63" i="12"/>
  <c r="AY63" i="12"/>
  <c r="AZ63" i="12"/>
  <c r="BA63" i="12"/>
  <c r="BB63" i="12"/>
  <c r="BC63" i="12"/>
  <c r="BD63" i="12"/>
  <c r="BE63" i="12"/>
  <c r="BF63" i="12"/>
  <c r="BG63" i="12"/>
  <c r="BH63" i="12"/>
  <c r="BI63" i="12"/>
  <c r="BJ63" i="12"/>
  <c r="BK63" i="12"/>
  <c r="BL63" i="12"/>
  <c r="BM63" i="12"/>
  <c r="BN63" i="12"/>
  <c r="BO63" i="12"/>
  <c r="BP63" i="12"/>
  <c r="BQ63" i="12"/>
  <c r="BR63" i="12"/>
  <c r="BS63" i="12"/>
  <c r="BT63" i="12"/>
  <c r="BU63" i="12"/>
  <c r="BV63" i="12"/>
  <c r="BW63" i="12"/>
  <c r="BX63" i="12"/>
  <c r="BY63" i="12"/>
  <c r="BZ63" i="12"/>
  <c r="CA63" i="12"/>
  <c r="CB63" i="12"/>
  <c r="CC63" i="12"/>
  <c r="CD63" i="12"/>
  <c r="CE63" i="12"/>
  <c r="CF63" i="12"/>
  <c r="CG63" i="12"/>
  <c r="CH63" i="12"/>
  <c r="CI63" i="12"/>
  <c r="CJ63" i="12"/>
  <c r="CK63" i="12"/>
  <c r="CL63" i="12"/>
  <c r="CM63" i="12"/>
  <c r="CN63" i="12"/>
  <c r="CO63" i="12"/>
  <c r="CP63" i="12"/>
  <c r="CQ63" i="12"/>
  <c r="CR63" i="12"/>
  <c r="CS63" i="12"/>
  <c r="CT63" i="12"/>
  <c r="CU63" i="12"/>
  <c r="CV63" i="12"/>
  <c r="CW63" i="12"/>
  <c r="CX63" i="12"/>
  <c r="CY63" i="12"/>
  <c r="CZ63" i="12"/>
  <c r="DA63" i="12"/>
  <c r="DB63" i="12"/>
  <c r="DC63" i="12"/>
  <c r="DD63" i="12"/>
  <c r="DE63" i="12"/>
  <c r="DF63" i="12"/>
  <c r="DG63" i="12"/>
  <c r="DH63" i="12"/>
  <c r="DI63" i="12"/>
  <c r="DJ63" i="12"/>
  <c r="DK63" i="12"/>
  <c r="DL63" i="12"/>
  <c r="DM63" i="12"/>
  <c r="DN63" i="12"/>
  <c r="DO63" i="12"/>
  <c r="DP63" i="12"/>
  <c r="DQ63" i="12"/>
  <c r="DR63" i="12"/>
  <c r="DS63" i="12"/>
  <c r="DT63" i="12"/>
  <c r="DU63" i="12"/>
  <c r="DV63" i="12"/>
  <c r="DW63" i="12"/>
  <c r="DX63" i="12"/>
  <c r="DY63" i="12"/>
  <c r="DZ63" i="12"/>
  <c r="EA63" i="12"/>
  <c r="EB63" i="12"/>
  <c r="EC63" i="12"/>
  <c r="ED63" i="12"/>
  <c r="EE63" i="12"/>
  <c r="EF63" i="12"/>
  <c r="EG63" i="12"/>
  <c r="EH63" i="12"/>
  <c r="EI63" i="12"/>
  <c r="EJ63" i="12"/>
  <c r="EK63" i="12"/>
  <c r="EL63" i="12"/>
  <c r="EM63" i="12"/>
  <c r="EN63" i="12"/>
  <c r="EO63" i="12"/>
  <c r="EP63" i="12"/>
  <c r="EQ63" i="12"/>
  <c r="ER63" i="12"/>
  <c r="ES63" i="12"/>
  <c r="ET63" i="12"/>
  <c r="EU63" i="12"/>
  <c r="EV63" i="12"/>
  <c r="EW63" i="12"/>
  <c r="EX63" i="12"/>
  <c r="EY63" i="12"/>
  <c r="EZ63" i="12"/>
  <c r="FA63" i="12"/>
  <c r="FB63" i="12"/>
  <c r="FC63" i="12"/>
  <c r="FD63" i="12"/>
  <c r="FE63" i="12"/>
  <c r="FF63" i="12"/>
  <c r="FG63" i="12"/>
  <c r="FH63" i="12"/>
  <c r="FI63" i="12"/>
  <c r="FJ63" i="12"/>
  <c r="FK63" i="12"/>
  <c r="FL63" i="12"/>
  <c r="FM63" i="12"/>
  <c r="FN63" i="12"/>
  <c r="FO63" i="12"/>
  <c r="FP63" i="12"/>
  <c r="FQ63" i="12"/>
  <c r="FR63" i="12"/>
  <c r="FS63" i="12"/>
  <c r="FT63" i="12"/>
  <c r="FU63" i="12"/>
  <c r="FV63" i="12"/>
  <c r="FW63" i="12"/>
  <c r="FX63" i="12"/>
  <c r="FY63" i="12"/>
  <c r="FZ63" i="12"/>
  <c r="GA63" i="12"/>
  <c r="GB63" i="12"/>
  <c r="GC63" i="12"/>
  <c r="GD63" i="12"/>
  <c r="GE63" i="12"/>
  <c r="GF63" i="12"/>
  <c r="GG63" i="12"/>
  <c r="GH63" i="12"/>
  <c r="GI63" i="12"/>
  <c r="GJ63" i="12"/>
  <c r="GK63" i="12"/>
  <c r="GL63" i="12"/>
  <c r="GM63" i="12"/>
  <c r="GN63" i="12"/>
  <c r="GO63" i="12"/>
  <c r="GP63" i="12"/>
  <c r="GQ63" i="12"/>
  <c r="GR63" i="12"/>
  <c r="GS63" i="12"/>
  <c r="GT63" i="12"/>
  <c r="GU63" i="12"/>
  <c r="GV63" i="12"/>
  <c r="GW63" i="12"/>
  <c r="GX63" i="12"/>
  <c r="GY63" i="12"/>
  <c r="GZ63" i="12"/>
  <c r="HA63" i="12"/>
  <c r="HB63" i="12"/>
  <c r="HC63" i="12"/>
  <c r="HD63" i="12"/>
  <c r="HE63" i="12"/>
  <c r="HF63" i="12"/>
  <c r="HG63" i="12"/>
  <c r="HH63" i="12"/>
  <c r="HI63" i="12"/>
  <c r="HJ63" i="12"/>
  <c r="HK63" i="12"/>
  <c r="HL63" i="12"/>
  <c r="HM63" i="12"/>
  <c r="HN63" i="12"/>
  <c r="HO63" i="12"/>
  <c r="HP63" i="12"/>
  <c r="HQ63" i="12"/>
  <c r="HR63" i="12"/>
  <c r="HS63" i="12"/>
  <c r="HT63" i="12"/>
  <c r="HU63" i="12"/>
  <c r="HV63" i="12"/>
  <c r="HW63" i="12"/>
  <c r="HX63" i="12"/>
  <c r="HY63" i="12"/>
  <c r="HZ63" i="12"/>
  <c r="IA63" i="12"/>
  <c r="IB63" i="12"/>
  <c r="IC63" i="12"/>
  <c r="ID63" i="12"/>
  <c r="IE63" i="12"/>
  <c r="IF63" i="12"/>
  <c r="IG63" i="12"/>
  <c r="IH63" i="12"/>
  <c r="II63" i="12"/>
  <c r="IJ63" i="12"/>
  <c r="IK63" i="12"/>
  <c r="IL63" i="12"/>
  <c r="IM63" i="12"/>
  <c r="IN63" i="12"/>
  <c r="IO63" i="12"/>
  <c r="IP63" i="12"/>
  <c r="IQ63" i="12"/>
  <c r="IR63" i="12"/>
  <c r="IS63" i="12"/>
  <c r="IT63" i="12"/>
  <c r="IU63" i="12"/>
  <c r="IV63" i="12"/>
  <c r="A62" i="12"/>
  <c r="B62" i="12"/>
  <c r="C62" i="12"/>
  <c r="D62" i="12"/>
  <c r="E62" i="12"/>
  <c r="F62" i="12"/>
  <c r="G62" i="12"/>
  <c r="H62" i="12"/>
  <c r="I62" i="12"/>
  <c r="J62" i="12"/>
  <c r="K62" i="12"/>
  <c r="L62" i="12"/>
  <c r="M62" i="12"/>
  <c r="N62" i="12"/>
  <c r="O62" i="12"/>
  <c r="P62" i="12"/>
  <c r="Q62" i="12"/>
  <c r="R62" i="12"/>
  <c r="S62" i="12"/>
  <c r="T62" i="12"/>
  <c r="U62" i="12"/>
  <c r="V62" i="12"/>
  <c r="W62" i="12"/>
  <c r="X62" i="12"/>
  <c r="Y62" i="12"/>
  <c r="Z62" i="12"/>
  <c r="AA62" i="12"/>
  <c r="AB62" i="12"/>
  <c r="AC62" i="12"/>
  <c r="AD62" i="12"/>
  <c r="AE62" i="12"/>
  <c r="AF62" i="12"/>
  <c r="AG62" i="12"/>
  <c r="AH62" i="12"/>
  <c r="AI62" i="12"/>
  <c r="AJ62" i="12"/>
  <c r="AK62" i="12"/>
  <c r="AL62" i="12"/>
  <c r="AM62" i="12"/>
  <c r="AN62" i="12"/>
  <c r="AO62" i="12"/>
  <c r="AP62" i="12"/>
  <c r="AQ62" i="12"/>
  <c r="AR62" i="12"/>
  <c r="AS62" i="12"/>
  <c r="AT62" i="12"/>
  <c r="AU62" i="12"/>
  <c r="AV62" i="12"/>
  <c r="AW62" i="12"/>
  <c r="AX62" i="12"/>
  <c r="AY62" i="12"/>
  <c r="AZ62" i="12"/>
  <c r="BA62" i="12"/>
  <c r="BB62" i="12"/>
  <c r="BC62" i="12"/>
  <c r="BD62" i="12"/>
  <c r="BE62" i="12"/>
  <c r="BF62" i="12"/>
  <c r="BG62" i="12"/>
  <c r="BH62" i="12"/>
  <c r="BI62" i="12"/>
  <c r="BJ62" i="12"/>
  <c r="BK62" i="12"/>
  <c r="BL62" i="12"/>
  <c r="BM62" i="12"/>
  <c r="BN62" i="12"/>
  <c r="BO62" i="12"/>
  <c r="BP62" i="12"/>
  <c r="BQ62" i="12"/>
  <c r="BR62" i="12"/>
  <c r="BS62" i="12"/>
  <c r="BT62" i="12"/>
  <c r="BU62" i="12"/>
  <c r="BV62" i="12"/>
  <c r="BW62" i="12"/>
  <c r="BX62" i="12"/>
  <c r="BY62" i="12"/>
  <c r="BZ62" i="12"/>
  <c r="CA62" i="12"/>
  <c r="CB62" i="12"/>
  <c r="CC62" i="12"/>
  <c r="CD62" i="12"/>
  <c r="CE62" i="12"/>
  <c r="CF62" i="12"/>
  <c r="CG62" i="12"/>
  <c r="CH62" i="12"/>
  <c r="CI62" i="12"/>
  <c r="CJ62" i="12"/>
  <c r="CK62" i="12"/>
  <c r="CL62" i="12"/>
  <c r="CM62" i="12"/>
  <c r="CN62" i="12"/>
  <c r="CO62" i="12"/>
  <c r="CP62" i="12"/>
  <c r="CQ62" i="12"/>
  <c r="CR62" i="12"/>
  <c r="CS62" i="12"/>
  <c r="CT62" i="12"/>
  <c r="CU62" i="12"/>
  <c r="CV62" i="12"/>
  <c r="CW62" i="12"/>
  <c r="CX62" i="12"/>
  <c r="CY62" i="12"/>
  <c r="CZ62" i="12"/>
  <c r="DA62" i="12"/>
  <c r="DB62" i="12"/>
  <c r="DC62" i="12"/>
  <c r="DD62" i="12"/>
  <c r="DE62" i="12"/>
  <c r="DF62" i="12"/>
  <c r="DG62" i="12"/>
  <c r="DH62" i="12"/>
  <c r="DI62" i="12"/>
  <c r="DJ62" i="12"/>
  <c r="DK62" i="12"/>
  <c r="DL62" i="12"/>
  <c r="DM62" i="12"/>
  <c r="DN62" i="12"/>
  <c r="DO62" i="12"/>
  <c r="DP62" i="12"/>
  <c r="DQ62" i="12"/>
  <c r="DR62" i="12"/>
  <c r="DS62" i="12"/>
  <c r="DT62" i="12"/>
  <c r="DU62" i="12"/>
  <c r="DV62" i="12"/>
  <c r="DW62" i="12"/>
  <c r="DX62" i="12"/>
  <c r="DY62" i="12"/>
  <c r="DZ62" i="12"/>
  <c r="EA62" i="12"/>
  <c r="EB62" i="12"/>
  <c r="EC62" i="12"/>
  <c r="ED62" i="12"/>
  <c r="EE62" i="12"/>
  <c r="EF62" i="12"/>
  <c r="EG62" i="12"/>
  <c r="EH62" i="12"/>
  <c r="EI62" i="12"/>
  <c r="EJ62" i="12"/>
  <c r="EK62" i="12"/>
  <c r="EL62" i="12"/>
  <c r="EM62" i="12"/>
  <c r="EN62" i="12"/>
  <c r="EO62" i="12"/>
  <c r="EP62" i="12"/>
  <c r="EQ62" i="12"/>
  <c r="ER62" i="12"/>
  <c r="ES62" i="12"/>
  <c r="ET62" i="12"/>
  <c r="EU62" i="12"/>
  <c r="EV62" i="12"/>
  <c r="EW62" i="12"/>
  <c r="EX62" i="12"/>
  <c r="EY62" i="12"/>
  <c r="EZ62" i="12"/>
  <c r="FA62" i="12"/>
  <c r="FB62" i="12"/>
  <c r="FC62" i="12"/>
  <c r="FD62" i="12"/>
  <c r="FE62" i="12"/>
  <c r="FF62" i="12"/>
  <c r="FG62" i="12"/>
  <c r="FH62" i="12"/>
  <c r="FI62" i="12"/>
  <c r="FJ62" i="12"/>
  <c r="FK62" i="12"/>
  <c r="FL62" i="12"/>
  <c r="FM62" i="12"/>
  <c r="FN62" i="12"/>
  <c r="FO62" i="12"/>
  <c r="FP62" i="12"/>
  <c r="FQ62" i="12"/>
  <c r="FR62" i="12"/>
  <c r="FS62" i="12"/>
  <c r="FT62" i="12"/>
  <c r="FU62" i="12"/>
  <c r="FV62" i="12"/>
  <c r="FW62" i="12"/>
  <c r="FX62" i="12"/>
  <c r="FY62" i="12"/>
  <c r="FZ62" i="12"/>
  <c r="GA62" i="12"/>
  <c r="GB62" i="12"/>
  <c r="GC62" i="12"/>
  <c r="GD62" i="12"/>
  <c r="GE62" i="12"/>
  <c r="GF62" i="12"/>
  <c r="GG62" i="12"/>
  <c r="GH62" i="12"/>
  <c r="GI62" i="12"/>
  <c r="GJ62" i="12"/>
  <c r="GK62" i="12"/>
  <c r="GL62" i="12"/>
  <c r="GM62" i="12"/>
  <c r="GN62" i="12"/>
  <c r="GO62" i="12"/>
  <c r="GP62" i="12"/>
  <c r="GQ62" i="12"/>
  <c r="GR62" i="12"/>
  <c r="GS62" i="12"/>
  <c r="GT62" i="12"/>
  <c r="GU62" i="12"/>
  <c r="GV62" i="12"/>
  <c r="GW62" i="12"/>
  <c r="GX62" i="12"/>
  <c r="GY62" i="12"/>
  <c r="GZ62" i="12"/>
  <c r="HA62" i="12"/>
  <c r="HB62" i="12"/>
  <c r="HC62" i="12"/>
  <c r="HD62" i="12"/>
  <c r="HE62" i="12"/>
  <c r="HF62" i="12"/>
  <c r="HG62" i="12"/>
  <c r="HH62" i="12"/>
  <c r="HI62" i="12"/>
  <c r="HJ62" i="12"/>
  <c r="HK62" i="12"/>
  <c r="HL62" i="12"/>
  <c r="HM62" i="12"/>
  <c r="HN62" i="12"/>
  <c r="HO62" i="12"/>
  <c r="HP62" i="12"/>
  <c r="HQ62" i="12"/>
  <c r="HR62" i="12"/>
  <c r="HS62" i="12"/>
  <c r="HT62" i="12"/>
  <c r="HU62" i="12"/>
  <c r="HV62" i="12"/>
  <c r="HW62" i="12"/>
  <c r="HX62" i="12"/>
  <c r="HY62" i="12"/>
  <c r="HZ62" i="12"/>
  <c r="IA62" i="12"/>
  <c r="IB62" i="12"/>
  <c r="IC62" i="12"/>
  <c r="ID62" i="12"/>
  <c r="IE62" i="12"/>
  <c r="IF62" i="12"/>
  <c r="IG62" i="12"/>
  <c r="IH62" i="12"/>
  <c r="II62" i="12"/>
  <c r="IJ62" i="12"/>
  <c r="IK62" i="12"/>
  <c r="IL62" i="12"/>
  <c r="IM62" i="12"/>
  <c r="IN62" i="12"/>
  <c r="IO62" i="12"/>
  <c r="IP62" i="12"/>
  <c r="IQ62" i="12"/>
  <c r="IR62" i="12"/>
  <c r="IS62" i="12"/>
  <c r="IT62" i="12"/>
  <c r="IU62" i="12"/>
  <c r="IV62" i="12"/>
  <c r="A61" i="12"/>
  <c r="B61" i="12"/>
  <c r="C61" i="12"/>
  <c r="D61" i="12"/>
  <c r="E61" i="12"/>
  <c r="F61" i="12"/>
  <c r="G61" i="12"/>
  <c r="H61" i="12"/>
  <c r="I61" i="12"/>
  <c r="J61" i="12"/>
  <c r="K61" i="12"/>
  <c r="L61" i="12"/>
  <c r="M61" i="12"/>
  <c r="N61" i="12"/>
  <c r="O61" i="12"/>
  <c r="P61" i="12"/>
  <c r="Q61" i="12"/>
  <c r="R61" i="12"/>
  <c r="S61" i="12"/>
  <c r="T61" i="12"/>
  <c r="U61" i="12"/>
  <c r="V61" i="12"/>
  <c r="W61" i="12"/>
  <c r="X61" i="12"/>
  <c r="Y61" i="12"/>
  <c r="Z61" i="12"/>
  <c r="AA61" i="12"/>
  <c r="AB61" i="12"/>
  <c r="AC61" i="12"/>
  <c r="AD61" i="12"/>
  <c r="AE61" i="12"/>
  <c r="AF61" i="12"/>
  <c r="AG61" i="12"/>
  <c r="AH61" i="12"/>
  <c r="AI61" i="12"/>
  <c r="AJ61" i="12"/>
  <c r="AK61" i="12"/>
  <c r="AL61" i="12"/>
  <c r="AM61" i="12"/>
  <c r="AN61" i="12"/>
  <c r="AO61" i="12"/>
  <c r="AP61" i="12"/>
  <c r="AQ61" i="12"/>
  <c r="AR61" i="12"/>
  <c r="AS61" i="12"/>
  <c r="AT61" i="12"/>
  <c r="AU61" i="12"/>
  <c r="AV61" i="12"/>
  <c r="AW61" i="12"/>
  <c r="AX61" i="12"/>
  <c r="AY61" i="12"/>
  <c r="AZ61" i="12"/>
  <c r="BA61" i="12"/>
  <c r="BB61" i="12"/>
  <c r="BC61" i="12"/>
  <c r="BD61" i="12"/>
  <c r="BE61" i="12"/>
  <c r="BF61" i="12"/>
  <c r="BG61" i="12"/>
  <c r="BH61" i="12"/>
  <c r="BI61" i="12"/>
  <c r="BJ61" i="12"/>
  <c r="BK61" i="12"/>
  <c r="BL61" i="12"/>
  <c r="BM61" i="12"/>
  <c r="BN61" i="12"/>
  <c r="BO61" i="12"/>
  <c r="BP61" i="12"/>
  <c r="BQ61" i="12"/>
  <c r="BR61" i="12"/>
  <c r="BS61" i="12"/>
  <c r="BT61" i="12"/>
  <c r="BU61" i="12"/>
  <c r="BV61" i="12"/>
  <c r="BW61" i="12"/>
  <c r="BX61" i="12"/>
  <c r="BY61" i="12"/>
  <c r="BZ61" i="12"/>
  <c r="CA61" i="12"/>
  <c r="CB61" i="12"/>
  <c r="CC61" i="12"/>
  <c r="CD61" i="12"/>
  <c r="CE61" i="12"/>
  <c r="CF61" i="12"/>
  <c r="CG61" i="12"/>
  <c r="CH61" i="12"/>
  <c r="CI61" i="12"/>
  <c r="CJ61" i="12"/>
  <c r="CK61" i="12"/>
  <c r="CL61" i="12"/>
  <c r="CM61" i="12"/>
  <c r="CN61" i="12"/>
  <c r="CO61" i="12"/>
  <c r="CP61" i="12"/>
  <c r="CQ61" i="12"/>
  <c r="CR61" i="12"/>
  <c r="CS61" i="12"/>
  <c r="CT61" i="12"/>
  <c r="CU61" i="12"/>
  <c r="CV61" i="12"/>
  <c r="CW61" i="12"/>
  <c r="CX61" i="12"/>
  <c r="CY61" i="12"/>
  <c r="CZ61" i="12"/>
  <c r="DA61" i="12"/>
  <c r="DB61" i="12"/>
  <c r="DC61" i="12"/>
  <c r="DD61" i="12"/>
  <c r="DE61" i="12"/>
  <c r="DF61" i="12"/>
  <c r="DG61" i="12"/>
  <c r="DH61" i="12"/>
  <c r="DI61" i="12"/>
  <c r="DJ61" i="12"/>
  <c r="DK61" i="12"/>
  <c r="DL61" i="12"/>
  <c r="DM61" i="12"/>
  <c r="DN61" i="12"/>
  <c r="DO61" i="12"/>
  <c r="DP61" i="12"/>
  <c r="DQ61" i="12"/>
  <c r="DR61" i="12"/>
  <c r="DS61" i="12"/>
  <c r="DT61" i="12"/>
  <c r="DU61" i="12"/>
  <c r="DV61" i="12"/>
  <c r="DW61" i="12"/>
  <c r="DX61" i="12"/>
  <c r="DY61" i="12"/>
  <c r="DZ61" i="12"/>
  <c r="EA61" i="12"/>
  <c r="EB61" i="12"/>
  <c r="EC61" i="12"/>
  <c r="ED61" i="12"/>
  <c r="EE61" i="12"/>
  <c r="EF61" i="12"/>
  <c r="EG61" i="12"/>
  <c r="EH61" i="12"/>
  <c r="EI61" i="12"/>
  <c r="EJ61" i="12"/>
  <c r="EK61" i="12"/>
  <c r="EL61" i="12"/>
  <c r="EM61" i="12"/>
  <c r="EN61" i="12"/>
  <c r="EO61" i="12"/>
  <c r="EP61" i="12"/>
  <c r="EQ61" i="12"/>
  <c r="ER61" i="12"/>
  <c r="ES61" i="12"/>
  <c r="ET61" i="12"/>
  <c r="EU61" i="12"/>
  <c r="EV61" i="12"/>
  <c r="EW61" i="12"/>
  <c r="EX61" i="12"/>
  <c r="EY61" i="12"/>
  <c r="EZ61" i="12"/>
  <c r="FA61" i="12"/>
  <c r="FB61" i="12"/>
  <c r="FC61" i="12"/>
  <c r="FD61" i="12"/>
  <c r="FE61" i="12"/>
  <c r="FF61" i="12"/>
  <c r="FG61" i="12"/>
  <c r="FH61" i="12"/>
  <c r="FI61" i="12"/>
  <c r="FJ61" i="12"/>
  <c r="FK61" i="12"/>
  <c r="FL61" i="12"/>
  <c r="FM61" i="12"/>
  <c r="FN61" i="12"/>
  <c r="FO61" i="12"/>
  <c r="FP61" i="12"/>
  <c r="FQ61" i="12"/>
  <c r="FR61" i="12"/>
  <c r="FS61" i="12"/>
  <c r="FT61" i="12"/>
  <c r="FU61" i="12"/>
  <c r="FV61" i="12"/>
  <c r="FW61" i="12"/>
  <c r="FX61" i="12"/>
  <c r="FY61" i="12"/>
  <c r="FZ61" i="12"/>
  <c r="GA61" i="12"/>
  <c r="GB61" i="12"/>
  <c r="GC61" i="12"/>
  <c r="GD61" i="12"/>
  <c r="GE61" i="12"/>
  <c r="GF61" i="12"/>
  <c r="GG61" i="12"/>
  <c r="GH61" i="12"/>
  <c r="GI61" i="12"/>
  <c r="GJ61" i="12"/>
  <c r="GK61" i="12"/>
  <c r="GL61" i="12"/>
  <c r="GM61" i="12"/>
  <c r="GN61" i="12"/>
  <c r="GO61" i="12"/>
  <c r="GP61" i="12"/>
  <c r="GQ61" i="12"/>
  <c r="GR61" i="12"/>
  <c r="GS61" i="12"/>
  <c r="GT61" i="12"/>
  <c r="GU61" i="12"/>
  <c r="GV61" i="12"/>
  <c r="GW61" i="12"/>
  <c r="GX61" i="12"/>
  <c r="GY61" i="12"/>
  <c r="GZ61" i="12"/>
  <c r="HA61" i="12"/>
  <c r="HB61" i="12"/>
  <c r="HC61" i="12"/>
  <c r="HD61" i="12"/>
  <c r="HE61" i="12"/>
  <c r="HF61" i="12"/>
  <c r="HG61" i="12"/>
  <c r="HH61" i="12"/>
  <c r="HI61" i="12"/>
  <c r="HJ61" i="12"/>
  <c r="HK61" i="12"/>
  <c r="HL61" i="12"/>
  <c r="HM61" i="12"/>
  <c r="HN61" i="12"/>
  <c r="HO61" i="12"/>
  <c r="HP61" i="12"/>
  <c r="HQ61" i="12"/>
  <c r="HR61" i="12"/>
  <c r="HS61" i="12"/>
  <c r="HT61" i="12"/>
  <c r="HU61" i="12"/>
  <c r="HV61" i="12"/>
  <c r="HW61" i="12"/>
  <c r="HX61" i="12"/>
  <c r="HY61" i="12"/>
  <c r="HZ61" i="12"/>
  <c r="IA61" i="12"/>
  <c r="IB61" i="12"/>
  <c r="IC61" i="12"/>
  <c r="ID61" i="12"/>
  <c r="IE61" i="12"/>
  <c r="IF61" i="12"/>
  <c r="IG61" i="12"/>
  <c r="IH61" i="12"/>
  <c r="II61" i="12"/>
  <c r="IJ61" i="12"/>
  <c r="IK61" i="12"/>
  <c r="IL61" i="12"/>
  <c r="IM61" i="12"/>
  <c r="IN61" i="12"/>
  <c r="IO61" i="12"/>
  <c r="IP61" i="12"/>
  <c r="IQ61" i="12"/>
  <c r="IR61" i="12"/>
  <c r="IS61" i="12"/>
  <c r="IT61" i="12"/>
  <c r="IU61" i="12"/>
  <c r="IV61" i="12"/>
  <c r="A60" i="12"/>
  <c r="B60" i="12"/>
  <c r="C60" i="12"/>
  <c r="D60" i="12"/>
  <c r="E60" i="12"/>
  <c r="F60" i="12"/>
  <c r="G60" i="12"/>
  <c r="H60" i="12"/>
  <c r="I60" i="12"/>
  <c r="J60" i="12"/>
  <c r="K60" i="12"/>
  <c r="L60" i="12"/>
  <c r="M60" i="12"/>
  <c r="N60" i="12"/>
  <c r="O60" i="12"/>
  <c r="P60" i="12"/>
  <c r="Q60" i="12"/>
  <c r="R60" i="12"/>
  <c r="S60" i="12"/>
  <c r="T60" i="12"/>
  <c r="U60" i="12"/>
  <c r="V60" i="12"/>
  <c r="W60" i="12"/>
  <c r="X60" i="12"/>
  <c r="Y60" i="12"/>
  <c r="Z60" i="12"/>
  <c r="AA60" i="12"/>
  <c r="AB60" i="12"/>
  <c r="AC60" i="12"/>
  <c r="AD60" i="12"/>
  <c r="AE60" i="12"/>
  <c r="AF60" i="12"/>
  <c r="AG60" i="12"/>
  <c r="AH60" i="12"/>
  <c r="AI60" i="12"/>
  <c r="AJ60" i="12"/>
  <c r="AK60" i="12"/>
  <c r="AL60" i="12"/>
  <c r="AM60" i="12"/>
  <c r="AN60" i="12"/>
  <c r="AO60" i="12"/>
  <c r="AP60" i="12"/>
  <c r="AQ60" i="12"/>
  <c r="AR60" i="12"/>
  <c r="AS60" i="12"/>
  <c r="AT60" i="12"/>
  <c r="AU60" i="12"/>
  <c r="AV60" i="12"/>
  <c r="AW60" i="12"/>
  <c r="AX60" i="12"/>
  <c r="AY60" i="12"/>
  <c r="AZ60" i="12"/>
  <c r="BA60" i="12"/>
  <c r="BB60" i="12"/>
  <c r="BC60" i="12"/>
  <c r="BD60" i="12"/>
  <c r="BE60" i="12"/>
  <c r="BF60" i="12"/>
  <c r="BG60" i="12"/>
  <c r="BH60" i="12"/>
  <c r="BI60" i="12"/>
  <c r="BJ60" i="12"/>
  <c r="BK60" i="12"/>
  <c r="BL60" i="12"/>
  <c r="BM60" i="12"/>
  <c r="BN60" i="12"/>
  <c r="BO60" i="12"/>
  <c r="BP60" i="12"/>
  <c r="BQ60" i="12"/>
  <c r="BR60" i="12"/>
  <c r="BS60" i="12"/>
  <c r="BT60" i="12"/>
  <c r="BU60" i="12"/>
  <c r="BV60" i="12"/>
  <c r="BW60" i="12"/>
  <c r="BX60" i="12"/>
  <c r="BY60" i="12"/>
  <c r="BZ60" i="12"/>
  <c r="CA60" i="12"/>
  <c r="CB60" i="12"/>
  <c r="CC60" i="12"/>
  <c r="CD60" i="12"/>
  <c r="CE60" i="12"/>
  <c r="CF60" i="12"/>
  <c r="CG60" i="12"/>
  <c r="CH60" i="12"/>
  <c r="CI60" i="12"/>
  <c r="CJ60" i="12"/>
  <c r="CK60" i="12"/>
  <c r="CL60" i="12"/>
  <c r="CM60" i="12"/>
  <c r="CN60" i="12"/>
  <c r="CO60" i="12"/>
  <c r="CP60" i="12"/>
  <c r="CQ60" i="12"/>
  <c r="CR60" i="12"/>
  <c r="CS60" i="12"/>
  <c r="CT60" i="12"/>
  <c r="CU60" i="12"/>
  <c r="CV60" i="12"/>
  <c r="CW60" i="12"/>
  <c r="CX60" i="12"/>
  <c r="CY60" i="12"/>
  <c r="CZ60" i="12"/>
  <c r="DA60" i="12"/>
  <c r="DB60" i="12"/>
  <c r="DC60" i="12"/>
  <c r="DD60" i="12"/>
  <c r="DE60" i="12"/>
  <c r="DF60" i="12"/>
  <c r="DG60" i="12"/>
  <c r="DH60" i="12"/>
  <c r="DI60" i="12"/>
  <c r="DJ60" i="12"/>
  <c r="DK60" i="12"/>
  <c r="DL60" i="12"/>
  <c r="DM60" i="12"/>
  <c r="DN60" i="12"/>
  <c r="DO60" i="12"/>
  <c r="DP60" i="12"/>
  <c r="DQ60" i="12"/>
  <c r="DR60" i="12"/>
  <c r="DS60" i="12"/>
  <c r="DT60" i="12"/>
  <c r="DU60" i="12"/>
  <c r="DV60" i="12"/>
  <c r="DW60" i="12"/>
  <c r="DX60" i="12"/>
  <c r="DY60" i="12"/>
  <c r="DZ60" i="12"/>
  <c r="EA60" i="12"/>
  <c r="EB60" i="12"/>
  <c r="EC60" i="12"/>
  <c r="ED60" i="12"/>
  <c r="EE60" i="12"/>
  <c r="EF60" i="12"/>
  <c r="EG60" i="12"/>
  <c r="EH60" i="12"/>
  <c r="EI60" i="12"/>
  <c r="EJ60" i="12"/>
  <c r="EK60" i="12"/>
  <c r="EL60" i="12"/>
  <c r="EM60" i="12"/>
  <c r="EN60" i="12"/>
  <c r="EO60" i="12"/>
  <c r="EP60" i="12"/>
  <c r="EQ60" i="12"/>
  <c r="ER60" i="12"/>
  <c r="ES60" i="12"/>
  <c r="ET60" i="12"/>
  <c r="EU60" i="12"/>
  <c r="EV60" i="12"/>
  <c r="EW60" i="12"/>
  <c r="EX60" i="12"/>
  <c r="EY60" i="12"/>
  <c r="EZ60" i="12"/>
  <c r="FA60" i="12"/>
  <c r="FB60" i="12"/>
  <c r="FC60" i="12"/>
  <c r="FD60" i="12"/>
  <c r="FE60" i="12"/>
  <c r="FF60" i="12"/>
  <c r="FG60" i="12"/>
  <c r="FH60" i="12"/>
  <c r="FI60" i="12"/>
  <c r="FJ60" i="12"/>
  <c r="FK60" i="12"/>
  <c r="FL60" i="12"/>
  <c r="FM60" i="12"/>
  <c r="FN60" i="12"/>
  <c r="FO60" i="12"/>
  <c r="FP60" i="12"/>
  <c r="FQ60" i="12"/>
  <c r="FR60" i="12"/>
  <c r="FS60" i="12"/>
  <c r="FT60" i="12"/>
  <c r="FU60" i="12"/>
  <c r="FV60" i="12"/>
  <c r="FW60" i="12"/>
  <c r="FX60" i="12"/>
  <c r="FY60" i="12"/>
  <c r="FZ60" i="12"/>
  <c r="GA60" i="12"/>
  <c r="GB60" i="12"/>
  <c r="GC60" i="12"/>
  <c r="GD60" i="12"/>
  <c r="GE60" i="12"/>
  <c r="GF60" i="12"/>
  <c r="GG60" i="12"/>
  <c r="GH60" i="12"/>
  <c r="GI60" i="12"/>
  <c r="GJ60" i="12"/>
  <c r="GK60" i="12"/>
  <c r="GL60" i="12"/>
  <c r="GM60" i="12"/>
  <c r="GN60" i="12"/>
  <c r="GO60" i="12"/>
  <c r="GP60" i="12"/>
  <c r="GQ60" i="12"/>
  <c r="GR60" i="12"/>
  <c r="GS60" i="12"/>
  <c r="GT60" i="12"/>
  <c r="GU60" i="12"/>
  <c r="GV60" i="12"/>
  <c r="GW60" i="12"/>
  <c r="GX60" i="12"/>
  <c r="GY60" i="12"/>
  <c r="GZ60" i="12"/>
  <c r="HA60" i="12"/>
  <c r="HB60" i="12"/>
  <c r="HC60" i="12"/>
  <c r="HD60" i="12"/>
  <c r="HE60" i="12"/>
  <c r="HF60" i="12"/>
  <c r="HG60" i="12"/>
  <c r="HH60" i="12"/>
  <c r="HI60" i="12"/>
  <c r="HJ60" i="12"/>
  <c r="HK60" i="12"/>
  <c r="HL60" i="12"/>
  <c r="HM60" i="12"/>
  <c r="HN60" i="12"/>
  <c r="HO60" i="12"/>
  <c r="HP60" i="12"/>
  <c r="HQ60" i="12"/>
  <c r="HR60" i="12"/>
  <c r="HS60" i="12"/>
  <c r="HT60" i="12"/>
  <c r="HU60" i="12"/>
  <c r="HV60" i="12"/>
  <c r="HW60" i="12"/>
  <c r="HX60" i="12"/>
  <c r="HY60" i="12"/>
  <c r="HZ60" i="12"/>
  <c r="IA60" i="12"/>
  <c r="IB60" i="12"/>
  <c r="IC60" i="12"/>
  <c r="ID60" i="12"/>
  <c r="IE60" i="12"/>
  <c r="IF60" i="12"/>
  <c r="IG60" i="12"/>
  <c r="IH60" i="12"/>
  <c r="II60" i="12"/>
  <c r="IJ60" i="12"/>
  <c r="IK60" i="12"/>
  <c r="IL60" i="12"/>
  <c r="IM60" i="12"/>
  <c r="IN60" i="12"/>
  <c r="IO60" i="12"/>
  <c r="IP60" i="12"/>
  <c r="IQ60" i="12"/>
  <c r="IR60" i="12"/>
  <c r="IS60" i="12"/>
  <c r="IT60" i="12"/>
  <c r="IU60" i="12"/>
  <c r="IV60" i="12"/>
  <c r="A59" i="12"/>
  <c r="B59" i="12"/>
  <c r="C59" i="12"/>
  <c r="D59" i="12"/>
  <c r="E59" i="12"/>
  <c r="F59" i="12"/>
  <c r="G59" i="12"/>
  <c r="H59" i="12"/>
  <c r="I59" i="12"/>
  <c r="J59" i="12"/>
  <c r="K59" i="12"/>
  <c r="L59" i="12"/>
  <c r="M59" i="12"/>
  <c r="N59" i="12"/>
  <c r="O59" i="12"/>
  <c r="P59" i="12"/>
  <c r="Q59" i="12"/>
  <c r="R59" i="12"/>
  <c r="S59" i="12"/>
  <c r="T59" i="12"/>
  <c r="U59" i="12"/>
  <c r="V59" i="12"/>
  <c r="W59" i="12"/>
  <c r="X59" i="12"/>
  <c r="Y59" i="12"/>
  <c r="Z59" i="12"/>
  <c r="AA59" i="12"/>
  <c r="AB59" i="12"/>
  <c r="AC59" i="12"/>
  <c r="AD59" i="12"/>
  <c r="AE59" i="12"/>
  <c r="AF59" i="12"/>
  <c r="AG59" i="12"/>
  <c r="AH59" i="12"/>
  <c r="AI59" i="12"/>
  <c r="AJ59" i="12"/>
  <c r="AK59" i="12"/>
  <c r="AL59" i="12"/>
  <c r="AM59" i="12"/>
  <c r="AN59" i="12"/>
  <c r="AO59" i="12"/>
  <c r="AP59" i="12"/>
  <c r="AQ59" i="12"/>
  <c r="AR59" i="12"/>
  <c r="AS59" i="12"/>
  <c r="AT59" i="12"/>
  <c r="AU59" i="12"/>
  <c r="AV59" i="12"/>
  <c r="AW59" i="12"/>
  <c r="AX59" i="12"/>
  <c r="AY59" i="12"/>
  <c r="AZ59" i="12"/>
  <c r="BA59" i="12"/>
  <c r="BB59" i="12"/>
  <c r="BC59" i="12"/>
  <c r="BD59" i="12"/>
  <c r="BE59" i="12"/>
  <c r="BF59" i="12"/>
  <c r="BG59" i="12"/>
  <c r="BH59" i="12"/>
  <c r="BI59" i="12"/>
  <c r="BJ59" i="12"/>
  <c r="BK59" i="12"/>
  <c r="BL59" i="12"/>
  <c r="BM59" i="12"/>
  <c r="BN59" i="12"/>
  <c r="BO59" i="12"/>
  <c r="BP59" i="12"/>
  <c r="BQ59" i="12"/>
  <c r="BR59" i="12"/>
  <c r="BS59" i="12"/>
  <c r="BT59" i="12"/>
  <c r="BU59" i="12"/>
  <c r="BV59" i="12"/>
  <c r="BW59" i="12"/>
  <c r="BX59" i="12"/>
  <c r="BY59" i="12"/>
  <c r="BZ59" i="12"/>
  <c r="CA59" i="12"/>
  <c r="CB59" i="12"/>
  <c r="CC59" i="12"/>
  <c r="CD59" i="12"/>
  <c r="CE59" i="12"/>
  <c r="CF59" i="12"/>
  <c r="CG59" i="12"/>
  <c r="CH59" i="12"/>
  <c r="CI59" i="12"/>
  <c r="CJ59" i="12"/>
  <c r="CK59" i="12"/>
  <c r="CL59" i="12"/>
  <c r="CM59" i="12"/>
  <c r="CN59" i="12"/>
  <c r="CO59" i="12"/>
  <c r="CP59" i="12"/>
  <c r="CQ59" i="12"/>
  <c r="CR59" i="12"/>
  <c r="CS59" i="12"/>
  <c r="CT59" i="12"/>
  <c r="CU59" i="12"/>
  <c r="CV59" i="12"/>
  <c r="CW59" i="12"/>
  <c r="CX59" i="12"/>
  <c r="CY59" i="12"/>
  <c r="CZ59" i="12"/>
  <c r="DA59" i="12"/>
  <c r="DB59" i="12"/>
  <c r="DC59" i="12"/>
  <c r="DD59" i="12"/>
  <c r="DE59" i="12"/>
  <c r="DF59" i="12"/>
  <c r="DG59" i="12"/>
  <c r="DH59" i="12"/>
  <c r="DI59" i="12"/>
  <c r="DJ59" i="12"/>
  <c r="DK59" i="12"/>
  <c r="DL59" i="12"/>
  <c r="DM59" i="12"/>
  <c r="DN59" i="12"/>
  <c r="DO59" i="12"/>
  <c r="DP59" i="12"/>
  <c r="DQ59" i="12"/>
  <c r="DR59" i="12"/>
  <c r="DS59" i="12"/>
  <c r="DT59" i="12"/>
  <c r="DU59" i="12"/>
  <c r="DV59" i="12"/>
  <c r="DW59" i="12"/>
  <c r="DX59" i="12"/>
  <c r="DY59" i="12"/>
  <c r="DZ59" i="12"/>
  <c r="EA59" i="12"/>
  <c r="EB59" i="12"/>
  <c r="EC59" i="12"/>
  <c r="ED59" i="12"/>
  <c r="EE59" i="12"/>
  <c r="EF59" i="12"/>
  <c r="EG59" i="12"/>
  <c r="EH59" i="12"/>
  <c r="EI59" i="12"/>
  <c r="EJ59" i="12"/>
  <c r="EK59" i="12"/>
  <c r="EL59" i="12"/>
  <c r="EM59" i="12"/>
  <c r="EN59" i="12"/>
  <c r="EO59" i="12"/>
  <c r="EP59" i="12"/>
  <c r="EQ59" i="12"/>
  <c r="ER59" i="12"/>
  <c r="ES59" i="12"/>
  <c r="ET59" i="12"/>
  <c r="EU59" i="12"/>
  <c r="EV59" i="12"/>
  <c r="EW59" i="12"/>
  <c r="EX59" i="12"/>
  <c r="EY59" i="12"/>
  <c r="EZ59" i="12"/>
  <c r="FA59" i="12"/>
  <c r="FB59" i="12"/>
  <c r="FC59" i="12"/>
  <c r="FD59" i="12"/>
  <c r="FE59" i="12"/>
  <c r="FF59" i="12"/>
  <c r="FG59" i="12"/>
  <c r="FH59" i="12"/>
  <c r="FI59" i="12"/>
  <c r="FJ59" i="12"/>
  <c r="FK59" i="12"/>
  <c r="FL59" i="12"/>
  <c r="FM59" i="12"/>
  <c r="FN59" i="12"/>
  <c r="FO59" i="12"/>
  <c r="FP59" i="12"/>
  <c r="FQ59" i="12"/>
  <c r="FR59" i="12"/>
  <c r="FS59" i="12"/>
  <c r="FT59" i="12"/>
  <c r="FU59" i="12"/>
  <c r="FV59" i="12"/>
  <c r="FW59" i="12"/>
  <c r="FX59" i="12"/>
  <c r="FY59" i="12"/>
  <c r="FZ59" i="12"/>
  <c r="GA59" i="12"/>
  <c r="GB59" i="12"/>
  <c r="GC59" i="12"/>
  <c r="GD59" i="12"/>
  <c r="GE59" i="12"/>
  <c r="GF59" i="12"/>
  <c r="GG59" i="12"/>
  <c r="GH59" i="12"/>
  <c r="GI59" i="12"/>
  <c r="GJ59" i="12"/>
  <c r="GK59" i="12"/>
  <c r="GL59" i="12"/>
  <c r="GM59" i="12"/>
  <c r="GN59" i="12"/>
  <c r="GO59" i="12"/>
  <c r="GP59" i="12"/>
  <c r="GQ59" i="12"/>
  <c r="GR59" i="12"/>
  <c r="GS59" i="12"/>
  <c r="GT59" i="12"/>
  <c r="GU59" i="12"/>
  <c r="GV59" i="12"/>
  <c r="GW59" i="12"/>
  <c r="GX59" i="12"/>
  <c r="GY59" i="12"/>
  <c r="GZ59" i="12"/>
  <c r="HA59" i="12"/>
  <c r="HB59" i="12"/>
  <c r="HC59" i="12"/>
  <c r="HD59" i="12"/>
  <c r="HE59" i="12"/>
  <c r="HF59" i="12"/>
  <c r="HG59" i="12"/>
  <c r="HH59" i="12"/>
  <c r="HI59" i="12"/>
  <c r="HJ59" i="12"/>
  <c r="HK59" i="12"/>
  <c r="HL59" i="12"/>
  <c r="HM59" i="12"/>
  <c r="HN59" i="12"/>
  <c r="HO59" i="12"/>
  <c r="HP59" i="12"/>
  <c r="HQ59" i="12"/>
  <c r="HR59" i="12"/>
  <c r="HS59" i="12"/>
  <c r="HT59" i="12"/>
  <c r="HU59" i="12"/>
  <c r="HV59" i="12"/>
  <c r="HW59" i="12"/>
  <c r="HX59" i="12"/>
  <c r="HY59" i="12"/>
  <c r="HZ59" i="12"/>
  <c r="IA59" i="12"/>
  <c r="IB59" i="12"/>
  <c r="IC59" i="12"/>
  <c r="ID59" i="12"/>
  <c r="IE59" i="12"/>
  <c r="IF59" i="12"/>
  <c r="IG59" i="12"/>
  <c r="IH59" i="12"/>
  <c r="II59" i="12"/>
  <c r="IJ59" i="12"/>
  <c r="IK59" i="12"/>
  <c r="IL59" i="12"/>
  <c r="IM59" i="12"/>
  <c r="IN59" i="12"/>
  <c r="IO59" i="12"/>
  <c r="IP59" i="12"/>
  <c r="IQ59" i="12"/>
  <c r="IR59" i="12"/>
  <c r="IS59" i="12"/>
  <c r="IT59" i="12"/>
  <c r="IU59" i="12"/>
  <c r="IV59" i="12"/>
  <c r="A58" i="12"/>
  <c r="B58" i="12"/>
  <c r="C58" i="12"/>
  <c r="D58" i="12"/>
  <c r="E58" i="12"/>
  <c r="F58" i="12"/>
  <c r="G58" i="12"/>
  <c r="H58" i="12"/>
  <c r="I58" i="12"/>
  <c r="J58" i="12"/>
  <c r="K58" i="12"/>
  <c r="L58" i="12"/>
  <c r="M58" i="12"/>
  <c r="N58" i="12"/>
  <c r="O58" i="12"/>
  <c r="P58" i="12"/>
  <c r="Q58" i="12"/>
  <c r="R58" i="12"/>
  <c r="S58" i="12"/>
  <c r="T58" i="12"/>
  <c r="U58" i="12"/>
  <c r="V58" i="12"/>
  <c r="W58" i="12"/>
  <c r="X58" i="12"/>
  <c r="Y58" i="12"/>
  <c r="Z58" i="12"/>
  <c r="AA58" i="12"/>
  <c r="AB58" i="12"/>
  <c r="AC58" i="12"/>
  <c r="AD58" i="12"/>
  <c r="AE58" i="12"/>
  <c r="AF58" i="12"/>
  <c r="AG58" i="12"/>
  <c r="AH58" i="12"/>
  <c r="AI58" i="12"/>
  <c r="AJ58" i="12"/>
  <c r="AK58" i="12"/>
  <c r="AL58" i="12"/>
  <c r="AM58" i="12"/>
  <c r="AN58" i="12"/>
  <c r="AO58" i="12"/>
  <c r="AP58" i="12"/>
  <c r="AQ58" i="12"/>
  <c r="AR58" i="12"/>
  <c r="AS58" i="12"/>
  <c r="AT58" i="12"/>
  <c r="AU58" i="12"/>
  <c r="AV58" i="12"/>
  <c r="AW58" i="12"/>
  <c r="AX58" i="12"/>
  <c r="AY58" i="12"/>
  <c r="AZ58" i="12"/>
  <c r="BA58" i="12"/>
  <c r="BB58" i="12"/>
  <c r="BC58" i="12"/>
  <c r="BD58" i="12"/>
  <c r="BE58" i="12"/>
  <c r="BF58" i="12"/>
  <c r="BG58" i="12"/>
  <c r="BH58" i="12"/>
  <c r="BI58" i="12"/>
  <c r="BJ58" i="12"/>
  <c r="BK58" i="12"/>
  <c r="BL58" i="12"/>
  <c r="BM58" i="12"/>
  <c r="BN58" i="12"/>
  <c r="BO58" i="12"/>
  <c r="BP58" i="12"/>
  <c r="BQ58" i="12"/>
  <c r="BR58" i="12"/>
  <c r="BS58" i="12"/>
  <c r="BT58" i="12"/>
  <c r="BU58" i="12"/>
  <c r="BV58" i="12"/>
  <c r="BW58" i="12"/>
  <c r="BX58" i="12"/>
  <c r="BY58" i="12"/>
  <c r="BZ58" i="12"/>
  <c r="CA58" i="12"/>
  <c r="CB58" i="12"/>
  <c r="CC58" i="12"/>
  <c r="CD58" i="12"/>
  <c r="CE58" i="12"/>
  <c r="CF58" i="12"/>
  <c r="CG58" i="12"/>
  <c r="CH58" i="12"/>
  <c r="CI58" i="12"/>
  <c r="CJ58" i="12"/>
  <c r="CK58" i="12"/>
  <c r="CL58" i="12"/>
  <c r="CM58" i="12"/>
  <c r="CN58" i="12"/>
  <c r="CO58" i="12"/>
  <c r="CP58" i="12"/>
  <c r="CQ58" i="12"/>
  <c r="CR58" i="12"/>
  <c r="CS58" i="12"/>
  <c r="CT58" i="12"/>
  <c r="CU58" i="12"/>
  <c r="CV58" i="12"/>
  <c r="CW58" i="12"/>
  <c r="CX58" i="12"/>
  <c r="CY58" i="12"/>
  <c r="CZ58" i="12"/>
  <c r="DA58" i="12"/>
  <c r="DB58" i="12"/>
  <c r="DC58" i="12"/>
  <c r="DD58" i="12"/>
  <c r="DE58" i="12"/>
  <c r="DF58" i="12"/>
  <c r="DG58" i="12"/>
  <c r="DH58" i="12"/>
  <c r="DI58" i="12"/>
  <c r="DJ58" i="12"/>
  <c r="DK58" i="12"/>
  <c r="DL58" i="12"/>
  <c r="DM58" i="12"/>
  <c r="DN58" i="12"/>
  <c r="DO58" i="12"/>
  <c r="DP58" i="12"/>
  <c r="DQ58" i="12"/>
  <c r="DR58" i="12"/>
  <c r="DS58" i="12"/>
  <c r="DT58" i="12"/>
  <c r="DU58" i="12"/>
  <c r="DV58" i="12"/>
  <c r="DW58" i="12"/>
  <c r="DX58" i="12"/>
  <c r="DY58" i="12"/>
  <c r="DZ58" i="12"/>
  <c r="EA58" i="12"/>
  <c r="EB58" i="12"/>
  <c r="EC58" i="12"/>
  <c r="ED58" i="12"/>
  <c r="EE58" i="12"/>
  <c r="EF58" i="12"/>
  <c r="EG58" i="12"/>
  <c r="EH58" i="12"/>
  <c r="EI58" i="12"/>
  <c r="EJ58" i="12"/>
  <c r="EK58" i="12"/>
  <c r="EL58" i="12"/>
  <c r="EM58" i="12"/>
  <c r="EN58" i="12"/>
  <c r="EO58" i="12"/>
  <c r="EP58" i="12"/>
  <c r="EQ58" i="12"/>
  <c r="ER58" i="12"/>
  <c r="ES58" i="12"/>
  <c r="ET58" i="12"/>
  <c r="EU58" i="12"/>
  <c r="EV58" i="12"/>
  <c r="EW58" i="12"/>
  <c r="EX58" i="12"/>
  <c r="EY58" i="12"/>
  <c r="EZ58" i="12"/>
  <c r="FA58" i="12"/>
  <c r="FB58" i="12"/>
  <c r="FC58" i="12"/>
  <c r="FD58" i="12"/>
  <c r="FE58" i="12"/>
  <c r="FF58" i="12"/>
  <c r="FG58" i="12"/>
  <c r="FH58" i="12"/>
  <c r="FI58" i="12"/>
  <c r="FJ58" i="12"/>
  <c r="FK58" i="12"/>
  <c r="FL58" i="12"/>
  <c r="FM58" i="12"/>
  <c r="FN58" i="12"/>
  <c r="FO58" i="12"/>
  <c r="FP58" i="12"/>
  <c r="FQ58" i="12"/>
  <c r="FR58" i="12"/>
  <c r="FS58" i="12"/>
  <c r="FT58" i="12"/>
  <c r="FU58" i="12"/>
  <c r="FV58" i="12"/>
  <c r="FW58" i="12"/>
  <c r="FX58" i="12"/>
  <c r="FY58" i="12"/>
  <c r="FZ58" i="12"/>
  <c r="GA58" i="12"/>
  <c r="GB58" i="12"/>
  <c r="GC58" i="12"/>
  <c r="GD58" i="12"/>
  <c r="GE58" i="12"/>
  <c r="GF58" i="12"/>
  <c r="GG58" i="12"/>
  <c r="GH58" i="12"/>
  <c r="GI58" i="12"/>
  <c r="GJ58" i="12"/>
  <c r="GK58" i="12"/>
  <c r="GL58" i="12"/>
  <c r="GM58" i="12"/>
  <c r="GN58" i="12"/>
  <c r="GO58" i="12"/>
  <c r="GP58" i="12"/>
  <c r="GQ58" i="12"/>
  <c r="GR58" i="12"/>
  <c r="GS58" i="12"/>
  <c r="GT58" i="12"/>
  <c r="GU58" i="12"/>
  <c r="GV58" i="12"/>
  <c r="GW58" i="12"/>
  <c r="GX58" i="12"/>
  <c r="GY58" i="12"/>
  <c r="GZ58" i="12"/>
  <c r="HA58" i="12"/>
  <c r="HB58" i="12"/>
  <c r="HC58" i="12"/>
  <c r="HD58" i="12"/>
  <c r="HE58" i="12"/>
  <c r="HF58" i="12"/>
  <c r="HG58" i="12"/>
  <c r="HH58" i="12"/>
  <c r="HI58" i="12"/>
  <c r="HJ58" i="12"/>
  <c r="HK58" i="12"/>
  <c r="HL58" i="12"/>
  <c r="HM58" i="12"/>
  <c r="HN58" i="12"/>
  <c r="HO58" i="12"/>
  <c r="HP58" i="12"/>
  <c r="HQ58" i="12"/>
  <c r="HR58" i="12"/>
  <c r="HS58" i="12"/>
  <c r="HT58" i="12"/>
  <c r="HU58" i="12"/>
  <c r="HV58" i="12"/>
  <c r="HW58" i="12"/>
  <c r="HX58" i="12"/>
  <c r="HY58" i="12"/>
  <c r="HZ58" i="12"/>
  <c r="IA58" i="12"/>
  <c r="IB58" i="12"/>
  <c r="IC58" i="12"/>
  <c r="ID58" i="12"/>
  <c r="IE58" i="12"/>
  <c r="IF58" i="12"/>
  <c r="IG58" i="12"/>
  <c r="IH58" i="12"/>
  <c r="II58" i="12"/>
  <c r="IJ58" i="12"/>
  <c r="IK58" i="12"/>
  <c r="IL58" i="12"/>
  <c r="IM58" i="12"/>
  <c r="IN58" i="12"/>
  <c r="IO58" i="12"/>
  <c r="IP58" i="12"/>
  <c r="IQ58" i="12"/>
  <c r="IR58" i="12"/>
  <c r="IS58" i="12"/>
  <c r="IT58" i="12"/>
  <c r="IU58" i="12"/>
  <c r="IV58" i="12"/>
  <c r="A57" i="12"/>
  <c r="B57" i="12"/>
  <c r="C57" i="12"/>
  <c r="D57" i="12"/>
  <c r="E57" i="12"/>
  <c r="F57" i="12"/>
  <c r="G57" i="12"/>
  <c r="H57" i="12"/>
  <c r="I57" i="12"/>
  <c r="J57" i="12"/>
  <c r="K57" i="12"/>
  <c r="L57" i="12"/>
  <c r="M57" i="12"/>
  <c r="N57" i="12"/>
  <c r="O57" i="12"/>
  <c r="P57" i="12"/>
  <c r="Q57" i="12"/>
  <c r="R57" i="12"/>
  <c r="S57" i="12"/>
  <c r="T57" i="12"/>
  <c r="U57" i="12"/>
  <c r="V57" i="12"/>
  <c r="W57" i="12"/>
  <c r="X57" i="12"/>
  <c r="Y57" i="12"/>
  <c r="Z57" i="12"/>
  <c r="AA57" i="12"/>
  <c r="AB57" i="12"/>
  <c r="AC57" i="12"/>
  <c r="AD57" i="12"/>
  <c r="AE57" i="12"/>
  <c r="AF57" i="12"/>
  <c r="AG57" i="12"/>
  <c r="AH57" i="12"/>
  <c r="AI57" i="12"/>
  <c r="AJ57" i="12"/>
  <c r="AK57" i="12"/>
  <c r="AL57" i="12"/>
  <c r="AM57" i="12"/>
  <c r="AN57" i="12"/>
  <c r="AO57" i="12"/>
  <c r="AP57" i="12"/>
  <c r="AQ57" i="12"/>
  <c r="AR57" i="12"/>
  <c r="AS57" i="12"/>
  <c r="AT57" i="12"/>
  <c r="AU57" i="12"/>
  <c r="AV57" i="12"/>
  <c r="AW57" i="12"/>
  <c r="AX57" i="12"/>
  <c r="AY57" i="12"/>
  <c r="AZ57" i="12"/>
  <c r="BA57" i="12"/>
  <c r="BB57" i="12"/>
  <c r="BC57" i="12"/>
  <c r="BD57" i="12"/>
  <c r="BE57" i="12"/>
  <c r="BF57" i="12"/>
  <c r="BG57" i="12"/>
  <c r="BH57" i="12"/>
  <c r="BI57" i="12"/>
  <c r="BJ57" i="12"/>
  <c r="BK57" i="12"/>
  <c r="BL57" i="12"/>
  <c r="BM57" i="12"/>
  <c r="BN57" i="12"/>
  <c r="BO57" i="12"/>
  <c r="BP57" i="12"/>
  <c r="BQ57" i="12"/>
  <c r="BR57" i="12"/>
  <c r="BS57" i="12"/>
  <c r="BT57" i="12"/>
  <c r="BU57" i="12"/>
  <c r="BV57" i="12"/>
  <c r="BW57" i="12"/>
  <c r="BX57" i="12"/>
  <c r="BY57" i="12"/>
  <c r="BZ57" i="12"/>
  <c r="CA57" i="12"/>
  <c r="CB57" i="12"/>
  <c r="CC57" i="12"/>
  <c r="CD57" i="12"/>
  <c r="CE57" i="12"/>
  <c r="CF57" i="12"/>
  <c r="CG57" i="12"/>
  <c r="CH57" i="12"/>
  <c r="CI57" i="12"/>
  <c r="CJ57" i="12"/>
  <c r="CK57" i="12"/>
  <c r="CL57" i="12"/>
  <c r="CM57" i="12"/>
  <c r="CN57" i="12"/>
  <c r="CO57" i="12"/>
  <c r="CP57" i="12"/>
  <c r="CQ57" i="12"/>
  <c r="CR57" i="12"/>
  <c r="CS57" i="12"/>
  <c r="CT57" i="12"/>
  <c r="CU57" i="12"/>
  <c r="CV57" i="12"/>
  <c r="CW57" i="12"/>
  <c r="CX57" i="12"/>
  <c r="CY57" i="12"/>
  <c r="CZ57" i="12"/>
  <c r="DA57" i="12"/>
  <c r="DB57" i="12"/>
  <c r="DC57" i="12"/>
  <c r="DD57" i="12"/>
  <c r="DE57" i="12"/>
  <c r="DF57" i="12"/>
  <c r="DG57" i="12"/>
  <c r="DH57" i="12"/>
  <c r="DI57" i="12"/>
  <c r="DJ57" i="12"/>
  <c r="DK57" i="12"/>
  <c r="DL57" i="12"/>
  <c r="DM57" i="12"/>
  <c r="DN57" i="12"/>
  <c r="DO57" i="12"/>
  <c r="DP57" i="12"/>
  <c r="DQ57" i="12"/>
  <c r="DR57" i="12"/>
  <c r="DS57" i="12"/>
  <c r="DT57" i="12"/>
  <c r="DU57" i="12"/>
  <c r="DV57" i="12"/>
  <c r="DW57" i="12"/>
  <c r="DX57" i="12"/>
  <c r="DY57" i="12"/>
  <c r="DZ57" i="12"/>
  <c r="EA57" i="12"/>
  <c r="EB57" i="12"/>
  <c r="EC57" i="12"/>
  <c r="ED57" i="12"/>
  <c r="EE57" i="12"/>
  <c r="EF57" i="12"/>
  <c r="EG57" i="12"/>
  <c r="EH57" i="12"/>
  <c r="EI57" i="12"/>
  <c r="EJ57" i="12"/>
  <c r="EK57" i="12"/>
  <c r="EL57" i="12"/>
  <c r="EM57" i="12"/>
  <c r="EN57" i="12"/>
  <c r="EO57" i="12"/>
  <c r="EP57" i="12"/>
  <c r="EQ57" i="12"/>
  <c r="ER57" i="12"/>
  <c r="ES57" i="12"/>
  <c r="ET57" i="12"/>
  <c r="EU57" i="12"/>
  <c r="EV57" i="12"/>
  <c r="EW57" i="12"/>
  <c r="EX57" i="12"/>
  <c r="EY57" i="12"/>
  <c r="EZ57" i="12"/>
  <c r="FA57" i="12"/>
  <c r="FB57" i="12"/>
  <c r="FC57" i="12"/>
  <c r="FD57" i="12"/>
  <c r="FE57" i="12"/>
  <c r="FF57" i="12"/>
  <c r="FG57" i="12"/>
  <c r="FH57" i="12"/>
  <c r="FI57" i="12"/>
  <c r="FJ57" i="12"/>
  <c r="FK57" i="12"/>
  <c r="FL57" i="12"/>
  <c r="FM57" i="12"/>
  <c r="FN57" i="12"/>
  <c r="FO57" i="12"/>
  <c r="FP57" i="12"/>
  <c r="FQ57" i="12"/>
  <c r="FR57" i="12"/>
  <c r="FS57" i="12"/>
  <c r="FT57" i="12"/>
  <c r="FU57" i="12"/>
  <c r="FV57" i="12"/>
  <c r="FW57" i="12"/>
  <c r="FX57" i="12"/>
  <c r="FY57" i="12"/>
  <c r="FZ57" i="12"/>
  <c r="GA57" i="12"/>
  <c r="GB57" i="12"/>
  <c r="GC57" i="12"/>
  <c r="GD57" i="12"/>
  <c r="GE57" i="12"/>
  <c r="GF57" i="12"/>
  <c r="GG57" i="12"/>
  <c r="GH57" i="12"/>
  <c r="GI57" i="12"/>
  <c r="GJ57" i="12"/>
  <c r="GK57" i="12"/>
  <c r="GL57" i="12"/>
  <c r="GM57" i="12"/>
  <c r="GN57" i="12"/>
  <c r="GO57" i="12"/>
  <c r="GP57" i="12"/>
  <c r="GQ57" i="12"/>
  <c r="GR57" i="12"/>
  <c r="GS57" i="12"/>
  <c r="GT57" i="12"/>
  <c r="GU57" i="12"/>
  <c r="GV57" i="12"/>
  <c r="GW57" i="12"/>
  <c r="GX57" i="12"/>
  <c r="GY57" i="12"/>
  <c r="GZ57" i="12"/>
  <c r="HA57" i="12"/>
  <c r="HB57" i="12"/>
  <c r="HC57" i="12"/>
  <c r="HD57" i="12"/>
  <c r="HE57" i="12"/>
  <c r="HF57" i="12"/>
  <c r="HG57" i="12"/>
  <c r="HH57" i="12"/>
  <c r="HI57" i="12"/>
  <c r="HJ57" i="12"/>
  <c r="HK57" i="12"/>
  <c r="HL57" i="12"/>
  <c r="HM57" i="12"/>
  <c r="HN57" i="12"/>
  <c r="HO57" i="12"/>
  <c r="HP57" i="12"/>
  <c r="HQ57" i="12"/>
  <c r="HR57" i="12"/>
  <c r="HS57" i="12"/>
  <c r="HT57" i="12"/>
  <c r="HU57" i="12"/>
  <c r="HV57" i="12"/>
  <c r="HW57" i="12"/>
  <c r="HX57" i="12"/>
  <c r="HY57" i="12"/>
  <c r="HZ57" i="12"/>
  <c r="IA57" i="12"/>
  <c r="IB57" i="12"/>
  <c r="IC57" i="12"/>
  <c r="ID57" i="12"/>
  <c r="IE57" i="12"/>
  <c r="IF57" i="12"/>
  <c r="IG57" i="12"/>
  <c r="IH57" i="12"/>
  <c r="II57" i="12"/>
  <c r="IJ57" i="12"/>
  <c r="IK57" i="12"/>
  <c r="IL57" i="12"/>
  <c r="IM57" i="12"/>
  <c r="IN57" i="12"/>
  <c r="IO57" i="12"/>
  <c r="IP57" i="12"/>
  <c r="IQ57" i="12"/>
  <c r="IR57" i="12"/>
  <c r="IS57" i="12"/>
  <c r="IT57" i="12"/>
  <c r="IU57" i="12"/>
  <c r="IV57" i="12"/>
  <c r="A56" i="12"/>
  <c r="B56" i="12"/>
  <c r="C56" i="12"/>
  <c r="D56" i="12"/>
  <c r="E56" i="12"/>
  <c r="F56" i="12"/>
  <c r="G56" i="12"/>
  <c r="H56" i="12"/>
  <c r="I56" i="12"/>
  <c r="J56" i="12"/>
  <c r="K56" i="12"/>
  <c r="L56" i="12"/>
  <c r="M56" i="12"/>
  <c r="N56" i="12"/>
  <c r="O56" i="12"/>
  <c r="P56" i="12"/>
  <c r="Q56" i="12"/>
  <c r="R56" i="12"/>
  <c r="S56" i="12"/>
  <c r="T56" i="12"/>
  <c r="U56" i="12"/>
  <c r="V56" i="12"/>
  <c r="W56" i="12"/>
  <c r="X56" i="12"/>
  <c r="Y56" i="12"/>
  <c r="Z56" i="12"/>
  <c r="AA56" i="12"/>
  <c r="AB56" i="12"/>
  <c r="AC56" i="12"/>
  <c r="AD56" i="12"/>
  <c r="AE56" i="12"/>
  <c r="AF56" i="12"/>
  <c r="AG56" i="12"/>
  <c r="AH56" i="12"/>
  <c r="AI56" i="12"/>
  <c r="AJ56" i="12"/>
  <c r="AK56" i="12"/>
  <c r="AL56" i="12"/>
  <c r="AM56" i="12"/>
  <c r="AN56" i="12"/>
  <c r="AO56" i="12"/>
  <c r="AP56" i="12"/>
  <c r="AQ56" i="12"/>
  <c r="AR56" i="12"/>
  <c r="AS56" i="12"/>
  <c r="AT56" i="12"/>
  <c r="AU56" i="12"/>
  <c r="AV56" i="12"/>
  <c r="AW56" i="12"/>
  <c r="AX56" i="12"/>
  <c r="AY56" i="12"/>
  <c r="AZ56" i="12"/>
  <c r="BA56" i="12"/>
  <c r="BB56" i="12"/>
  <c r="BC56" i="12"/>
  <c r="BD56" i="12"/>
  <c r="BE56" i="12"/>
  <c r="BF56" i="12"/>
  <c r="BG56" i="12"/>
  <c r="BH56" i="12"/>
  <c r="BI56" i="12"/>
  <c r="BJ56" i="12"/>
  <c r="BK56" i="12"/>
  <c r="BL56" i="12"/>
  <c r="BM56" i="12"/>
  <c r="BN56" i="12"/>
  <c r="BO56" i="12"/>
  <c r="BP56" i="12"/>
  <c r="BQ56" i="12"/>
  <c r="BR56" i="12"/>
  <c r="BS56" i="12"/>
  <c r="BT56" i="12"/>
  <c r="BU56" i="12"/>
  <c r="BV56" i="12"/>
  <c r="BW56" i="12"/>
  <c r="BX56" i="12"/>
  <c r="BY56" i="12"/>
  <c r="BZ56" i="12"/>
  <c r="CA56" i="12"/>
  <c r="CB56" i="12"/>
  <c r="CC56" i="12"/>
  <c r="CD56" i="12"/>
  <c r="CE56" i="12"/>
  <c r="CF56" i="12"/>
  <c r="CG56" i="12"/>
  <c r="CH56" i="12"/>
  <c r="CI56" i="12"/>
  <c r="CJ56" i="12"/>
  <c r="CK56" i="12"/>
  <c r="CL56" i="12"/>
  <c r="CM56" i="12"/>
  <c r="CN56" i="12"/>
  <c r="CO56" i="12"/>
  <c r="CP56" i="12"/>
  <c r="CQ56" i="12"/>
  <c r="CR56" i="12"/>
  <c r="CS56" i="12"/>
  <c r="CT56" i="12"/>
  <c r="CU56" i="12"/>
  <c r="CV56" i="12"/>
  <c r="CW56" i="12"/>
  <c r="CX56" i="12"/>
  <c r="CY56" i="12"/>
  <c r="CZ56" i="12"/>
  <c r="DA56" i="12"/>
  <c r="DB56" i="12"/>
  <c r="DC56" i="12"/>
  <c r="DD56" i="12"/>
  <c r="DE56" i="12"/>
  <c r="DF56" i="12"/>
  <c r="DG56" i="12"/>
  <c r="DH56" i="12"/>
  <c r="DI56" i="12"/>
  <c r="DJ56" i="12"/>
  <c r="DK56" i="12"/>
  <c r="DL56" i="12"/>
  <c r="DM56" i="12"/>
  <c r="DN56" i="12"/>
  <c r="DO56" i="12"/>
  <c r="DP56" i="12"/>
  <c r="DQ56" i="12"/>
  <c r="DR56" i="12"/>
  <c r="DS56" i="12"/>
  <c r="DT56" i="12"/>
  <c r="DU56" i="12"/>
  <c r="DV56" i="12"/>
  <c r="DW56" i="12"/>
  <c r="DX56" i="12"/>
  <c r="DY56" i="12"/>
  <c r="DZ56" i="12"/>
  <c r="EA56" i="12"/>
  <c r="EB56" i="12"/>
  <c r="EC56" i="12"/>
  <c r="ED56" i="12"/>
  <c r="EE56" i="12"/>
  <c r="EF56" i="12"/>
  <c r="EG56" i="12"/>
  <c r="EH56" i="12"/>
  <c r="EI56" i="12"/>
  <c r="EJ56" i="12"/>
  <c r="EK56" i="12"/>
  <c r="EL56" i="12"/>
  <c r="EM56" i="12"/>
  <c r="EN56" i="12"/>
  <c r="EO56" i="12"/>
  <c r="EP56" i="12"/>
  <c r="EQ56" i="12"/>
  <c r="ER56" i="12"/>
  <c r="ES56" i="12"/>
  <c r="ET56" i="12"/>
  <c r="EU56" i="12"/>
  <c r="EV56" i="12"/>
  <c r="EW56" i="12"/>
  <c r="EX56" i="12"/>
  <c r="EY56" i="12"/>
  <c r="EZ56" i="12"/>
  <c r="FA56" i="12"/>
  <c r="FB56" i="12"/>
  <c r="FC56" i="12"/>
  <c r="FD56" i="12"/>
  <c r="FE56" i="12"/>
  <c r="FF56" i="12"/>
  <c r="FG56" i="12"/>
  <c r="FH56" i="12"/>
  <c r="FI56" i="12"/>
  <c r="FJ56" i="12"/>
  <c r="FK56" i="12"/>
  <c r="FL56" i="12"/>
  <c r="FM56" i="12"/>
  <c r="FN56" i="12"/>
  <c r="FO56" i="12"/>
  <c r="FP56" i="12"/>
  <c r="FQ56" i="12"/>
  <c r="FR56" i="12"/>
  <c r="FS56" i="12"/>
  <c r="FT56" i="12"/>
  <c r="FU56" i="12"/>
  <c r="FV56" i="12"/>
  <c r="FW56" i="12"/>
  <c r="FX56" i="12"/>
  <c r="FY56" i="12"/>
  <c r="FZ56" i="12"/>
  <c r="GA56" i="12"/>
  <c r="GB56" i="12"/>
  <c r="GC56" i="12"/>
  <c r="GD56" i="12"/>
  <c r="GE56" i="12"/>
  <c r="GF56" i="12"/>
  <c r="GG56" i="12"/>
  <c r="GH56" i="12"/>
  <c r="GI56" i="12"/>
  <c r="GJ56" i="12"/>
  <c r="GK56" i="12"/>
  <c r="GL56" i="12"/>
  <c r="GM56" i="12"/>
  <c r="GN56" i="12"/>
  <c r="GO56" i="12"/>
  <c r="GP56" i="12"/>
  <c r="GQ56" i="12"/>
  <c r="GR56" i="12"/>
  <c r="GS56" i="12"/>
  <c r="GT56" i="12"/>
  <c r="GU56" i="12"/>
  <c r="GV56" i="12"/>
  <c r="GW56" i="12"/>
  <c r="GX56" i="12"/>
  <c r="GY56" i="12"/>
  <c r="GZ56" i="12"/>
  <c r="HA56" i="12"/>
  <c r="HB56" i="12"/>
  <c r="HC56" i="12"/>
  <c r="HD56" i="12"/>
  <c r="HE56" i="12"/>
  <c r="HF56" i="12"/>
  <c r="HG56" i="12"/>
  <c r="HH56" i="12"/>
  <c r="HI56" i="12"/>
  <c r="HJ56" i="12"/>
  <c r="HK56" i="12"/>
  <c r="HL56" i="12"/>
  <c r="HM56" i="12"/>
  <c r="HN56" i="12"/>
  <c r="HO56" i="12"/>
  <c r="HP56" i="12"/>
  <c r="HQ56" i="12"/>
  <c r="HR56" i="12"/>
  <c r="HS56" i="12"/>
  <c r="HT56" i="12"/>
  <c r="HU56" i="12"/>
  <c r="HV56" i="12"/>
  <c r="HW56" i="12"/>
  <c r="HX56" i="12"/>
  <c r="HY56" i="12"/>
  <c r="HZ56" i="12"/>
  <c r="IA56" i="12"/>
  <c r="IB56" i="12"/>
  <c r="IC56" i="12"/>
  <c r="ID56" i="12"/>
  <c r="IE56" i="12"/>
  <c r="IF56" i="12"/>
  <c r="IG56" i="12"/>
  <c r="IH56" i="12"/>
  <c r="II56" i="12"/>
  <c r="IJ56" i="12"/>
  <c r="IK56" i="12"/>
  <c r="IL56" i="12"/>
  <c r="IM56" i="12"/>
  <c r="IN56" i="12"/>
  <c r="IO56" i="12"/>
  <c r="IP56" i="12"/>
  <c r="IQ56" i="12"/>
  <c r="IR56" i="12"/>
  <c r="IS56" i="12"/>
  <c r="IT56" i="12"/>
  <c r="IU56" i="12"/>
  <c r="IV56" i="12"/>
  <c r="A55" i="12"/>
  <c r="B55" i="12"/>
  <c r="C55" i="12"/>
  <c r="D55" i="12"/>
  <c r="E55" i="12"/>
  <c r="F55" i="12"/>
  <c r="G55" i="12"/>
  <c r="H55" i="12"/>
  <c r="I55" i="12"/>
  <c r="J55" i="12"/>
  <c r="K55" i="12"/>
  <c r="L55" i="12"/>
  <c r="M55" i="12"/>
  <c r="N55" i="12"/>
  <c r="O55" i="12"/>
  <c r="P55" i="12"/>
  <c r="Q55" i="12"/>
  <c r="R55" i="12"/>
  <c r="S55" i="12"/>
  <c r="T55" i="12"/>
  <c r="U55" i="12"/>
  <c r="V55" i="12"/>
  <c r="W55" i="12"/>
  <c r="X55" i="12"/>
  <c r="Y55" i="12"/>
  <c r="Z55" i="12"/>
  <c r="AA55" i="12"/>
  <c r="AB55" i="12"/>
  <c r="AC55" i="12"/>
  <c r="AD55" i="12"/>
  <c r="AE55" i="12"/>
  <c r="AF55" i="12"/>
  <c r="AG55" i="12"/>
  <c r="AH55" i="12"/>
  <c r="AI55" i="12"/>
  <c r="AJ55" i="12"/>
  <c r="AK55" i="12"/>
  <c r="AL55" i="12"/>
  <c r="AM55" i="12"/>
  <c r="AN55" i="12"/>
  <c r="AO55" i="12"/>
  <c r="AP55" i="12"/>
  <c r="AQ55" i="12"/>
  <c r="AR55" i="12"/>
  <c r="AS55" i="12"/>
  <c r="AT55" i="12"/>
  <c r="AU55" i="12"/>
  <c r="AV55" i="12"/>
  <c r="AW55" i="12"/>
  <c r="AX55" i="12"/>
  <c r="AY55" i="12"/>
  <c r="AZ55" i="12"/>
  <c r="BA55" i="12"/>
  <c r="BB55" i="12"/>
  <c r="BC55" i="12"/>
  <c r="BD55" i="12"/>
  <c r="BE55" i="12"/>
  <c r="BF55" i="12"/>
  <c r="BG55" i="12"/>
  <c r="BH55" i="12"/>
  <c r="BI55" i="12"/>
  <c r="BJ55" i="12"/>
  <c r="BK55" i="12"/>
  <c r="BL55" i="12"/>
  <c r="BM55" i="12"/>
  <c r="BN55" i="12"/>
  <c r="BO55" i="12"/>
  <c r="BP55" i="12"/>
  <c r="BQ55" i="12"/>
  <c r="BR55" i="12"/>
  <c r="BS55" i="12"/>
  <c r="BT55" i="12"/>
  <c r="BU55" i="12"/>
  <c r="BV55" i="12"/>
  <c r="BW55" i="12"/>
  <c r="BX55" i="12"/>
  <c r="BY55" i="12"/>
  <c r="BZ55" i="12"/>
  <c r="CA55" i="12"/>
  <c r="CB55" i="12"/>
  <c r="CC55" i="12"/>
  <c r="CD55" i="12"/>
  <c r="CE55" i="12"/>
  <c r="CF55" i="12"/>
  <c r="CG55" i="12"/>
  <c r="CH55" i="12"/>
  <c r="CI55" i="12"/>
  <c r="CJ55" i="12"/>
  <c r="CK55" i="12"/>
  <c r="CL55" i="12"/>
  <c r="CM55" i="12"/>
  <c r="CN55" i="12"/>
  <c r="CO55" i="12"/>
  <c r="CP55" i="12"/>
  <c r="CQ55" i="12"/>
  <c r="CR55" i="12"/>
  <c r="CS55" i="12"/>
  <c r="CT55" i="12"/>
  <c r="CU55" i="12"/>
  <c r="CV55" i="12"/>
  <c r="CW55" i="12"/>
  <c r="CX55" i="12"/>
  <c r="CY55" i="12"/>
  <c r="CZ55" i="12"/>
  <c r="DA55" i="12"/>
  <c r="DB55" i="12"/>
  <c r="DC55" i="12"/>
  <c r="DD55" i="12"/>
  <c r="DE55" i="12"/>
  <c r="DF55" i="12"/>
  <c r="DG55" i="12"/>
  <c r="DH55" i="12"/>
  <c r="DI55" i="12"/>
  <c r="DJ55" i="12"/>
  <c r="DK55" i="12"/>
  <c r="DL55" i="12"/>
  <c r="DM55" i="12"/>
  <c r="DN55" i="12"/>
  <c r="DO55" i="12"/>
  <c r="DP55" i="12"/>
  <c r="DQ55" i="12"/>
  <c r="DR55" i="12"/>
  <c r="DS55" i="12"/>
  <c r="DT55" i="12"/>
  <c r="DU55" i="12"/>
  <c r="DV55" i="12"/>
  <c r="DW55" i="12"/>
  <c r="DX55" i="12"/>
  <c r="DY55" i="12"/>
  <c r="DZ55" i="12"/>
  <c r="EA55" i="12"/>
  <c r="EB55" i="12"/>
  <c r="EC55" i="12"/>
  <c r="ED55" i="12"/>
  <c r="EE55" i="12"/>
  <c r="EF55" i="12"/>
  <c r="EG55" i="12"/>
  <c r="EH55" i="12"/>
  <c r="EI55" i="12"/>
  <c r="EJ55" i="12"/>
  <c r="EK55" i="12"/>
  <c r="EL55" i="12"/>
  <c r="EM55" i="12"/>
  <c r="EN55" i="12"/>
  <c r="EO55" i="12"/>
  <c r="EP55" i="12"/>
  <c r="EQ55" i="12"/>
  <c r="ER55" i="12"/>
  <c r="ES55" i="12"/>
  <c r="ET55" i="12"/>
  <c r="EU55" i="12"/>
  <c r="EV55" i="12"/>
  <c r="EW55" i="12"/>
  <c r="EX55" i="12"/>
  <c r="EY55" i="12"/>
  <c r="EZ55" i="12"/>
  <c r="FA55" i="12"/>
  <c r="FB55" i="12"/>
  <c r="FC55" i="12"/>
  <c r="FD55" i="12"/>
  <c r="FE55" i="12"/>
  <c r="FF55" i="12"/>
  <c r="FG55" i="12"/>
  <c r="FH55" i="12"/>
  <c r="FI55" i="12"/>
  <c r="FJ55" i="12"/>
  <c r="FK55" i="12"/>
  <c r="FL55" i="12"/>
  <c r="FM55" i="12"/>
  <c r="FN55" i="12"/>
  <c r="FO55" i="12"/>
  <c r="FP55" i="12"/>
  <c r="FQ55" i="12"/>
  <c r="FR55" i="12"/>
  <c r="FS55" i="12"/>
  <c r="FT55" i="12"/>
  <c r="FU55" i="12"/>
  <c r="FV55" i="12"/>
  <c r="FW55" i="12"/>
  <c r="FX55" i="12"/>
  <c r="FY55" i="12"/>
  <c r="FZ55" i="12"/>
  <c r="GA55" i="12"/>
  <c r="GB55" i="12"/>
  <c r="GC55" i="12"/>
  <c r="GD55" i="12"/>
  <c r="GE55" i="12"/>
  <c r="GF55" i="12"/>
  <c r="GG55" i="12"/>
  <c r="GH55" i="12"/>
  <c r="GI55" i="12"/>
  <c r="GJ55" i="12"/>
  <c r="GK55" i="12"/>
  <c r="GL55" i="12"/>
  <c r="GM55" i="12"/>
  <c r="GN55" i="12"/>
  <c r="GO55" i="12"/>
  <c r="GP55" i="12"/>
  <c r="GQ55" i="12"/>
  <c r="GR55" i="12"/>
  <c r="GS55" i="12"/>
  <c r="GT55" i="12"/>
  <c r="GU55" i="12"/>
  <c r="GV55" i="12"/>
  <c r="GW55" i="12"/>
  <c r="GX55" i="12"/>
  <c r="GY55" i="12"/>
  <c r="GZ55" i="12"/>
  <c r="HA55" i="12"/>
  <c r="HB55" i="12"/>
  <c r="HC55" i="12"/>
  <c r="HD55" i="12"/>
  <c r="HE55" i="12"/>
  <c r="HF55" i="12"/>
  <c r="HG55" i="12"/>
  <c r="HH55" i="12"/>
  <c r="HI55" i="12"/>
  <c r="HJ55" i="12"/>
  <c r="HK55" i="12"/>
  <c r="HL55" i="12"/>
  <c r="HM55" i="12"/>
  <c r="HN55" i="12"/>
  <c r="HO55" i="12"/>
  <c r="HP55" i="12"/>
  <c r="HQ55" i="12"/>
  <c r="HR55" i="12"/>
  <c r="HS55" i="12"/>
  <c r="HT55" i="12"/>
  <c r="HU55" i="12"/>
  <c r="HV55" i="12"/>
  <c r="HW55" i="12"/>
  <c r="HX55" i="12"/>
  <c r="HY55" i="12"/>
  <c r="HZ55" i="12"/>
  <c r="IA55" i="12"/>
  <c r="IB55" i="12"/>
  <c r="IC55" i="12"/>
  <c r="ID55" i="12"/>
  <c r="IE55" i="12"/>
  <c r="IF55" i="12"/>
  <c r="IG55" i="12"/>
  <c r="IH55" i="12"/>
  <c r="II55" i="12"/>
  <c r="IJ55" i="12"/>
  <c r="IK55" i="12"/>
  <c r="IL55" i="12"/>
  <c r="IM55" i="12"/>
  <c r="IN55" i="12"/>
  <c r="IO55" i="12"/>
  <c r="IP55" i="12"/>
  <c r="IQ55" i="12"/>
  <c r="IR55" i="12"/>
  <c r="IS55" i="12"/>
  <c r="IT55" i="12"/>
  <c r="IU55" i="12"/>
  <c r="IV55" i="12"/>
  <c r="A54" i="12"/>
  <c r="B54" i="12"/>
  <c r="C54" i="12"/>
  <c r="D54" i="12"/>
  <c r="E54" i="12"/>
  <c r="F54" i="12"/>
  <c r="G54" i="12"/>
  <c r="H54" i="12"/>
  <c r="I54" i="12"/>
  <c r="J54" i="12"/>
  <c r="K54" i="12"/>
  <c r="L54" i="12"/>
  <c r="M54" i="12"/>
  <c r="N54" i="12"/>
  <c r="O54" i="12"/>
  <c r="P54" i="12"/>
  <c r="Q54" i="12"/>
  <c r="R54" i="12"/>
  <c r="S54" i="12"/>
  <c r="T54" i="12"/>
  <c r="U54" i="12"/>
  <c r="V54" i="12"/>
  <c r="W54" i="12"/>
  <c r="X54" i="12"/>
  <c r="Y54" i="12"/>
  <c r="Z54" i="12"/>
  <c r="AA54" i="12"/>
  <c r="AB54" i="12"/>
  <c r="AC54" i="12"/>
  <c r="AD54" i="12"/>
  <c r="AE54" i="12"/>
  <c r="AF54" i="12"/>
  <c r="AG54" i="12"/>
  <c r="AH54" i="12"/>
  <c r="AI54" i="12"/>
  <c r="AJ54" i="12"/>
  <c r="AK54" i="12"/>
  <c r="AL54" i="12"/>
  <c r="AM54" i="12"/>
  <c r="AN54" i="12"/>
  <c r="AO54" i="12"/>
  <c r="AP54" i="12"/>
  <c r="AQ54" i="12"/>
  <c r="AR54" i="12"/>
  <c r="AS54" i="12"/>
  <c r="AT54" i="12"/>
  <c r="AU54" i="12"/>
  <c r="AV54" i="12"/>
  <c r="AW54" i="12"/>
  <c r="AX54" i="12"/>
  <c r="AY54" i="12"/>
  <c r="AZ54" i="12"/>
  <c r="BA54" i="12"/>
  <c r="BB54" i="12"/>
  <c r="BC54" i="12"/>
  <c r="BD54" i="12"/>
  <c r="BE54" i="12"/>
  <c r="BF54" i="12"/>
  <c r="BG54" i="12"/>
  <c r="BH54" i="12"/>
  <c r="BI54" i="12"/>
  <c r="BJ54" i="12"/>
  <c r="BK54" i="12"/>
  <c r="BL54" i="12"/>
  <c r="BM54" i="12"/>
  <c r="BN54" i="12"/>
  <c r="BO54" i="12"/>
  <c r="BP54" i="12"/>
  <c r="BQ54" i="12"/>
  <c r="BR54" i="12"/>
  <c r="BS54" i="12"/>
  <c r="BT54" i="12"/>
  <c r="BU54" i="12"/>
  <c r="BV54" i="12"/>
  <c r="BW54" i="12"/>
  <c r="BX54" i="12"/>
  <c r="BY54" i="12"/>
  <c r="BZ54" i="12"/>
  <c r="CA54" i="12"/>
  <c r="CB54" i="12"/>
  <c r="CC54" i="12"/>
  <c r="CD54" i="12"/>
  <c r="CE54" i="12"/>
  <c r="CF54" i="12"/>
  <c r="CG54" i="12"/>
  <c r="CH54" i="12"/>
  <c r="CI54" i="12"/>
  <c r="CJ54" i="12"/>
  <c r="CK54" i="12"/>
  <c r="CL54" i="12"/>
  <c r="CM54" i="12"/>
  <c r="CN54" i="12"/>
  <c r="CO54" i="12"/>
  <c r="CP54" i="12"/>
  <c r="CQ54" i="12"/>
  <c r="CR54" i="12"/>
  <c r="CS54" i="12"/>
  <c r="CT54" i="12"/>
  <c r="CU54" i="12"/>
  <c r="CV54" i="12"/>
  <c r="CW54" i="12"/>
  <c r="CX54" i="12"/>
  <c r="CY54" i="12"/>
  <c r="CZ54" i="12"/>
  <c r="DA54" i="12"/>
  <c r="DB54" i="12"/>
  <c r="DC54" i="12"/>
  <c r="DD54" i="12"/>
  <c r="DE54" i="12"/>
  <c r="DF54" i="12"/>
  <c r="DG54" i="12"/>
  <c r="DH54" i="12"/>
  <c r="DI54" i="12"/>
  <c r="DJ54" i="12"/>
  <c r="DK54" i="12"/>
  <c r="DL54" i="12"/>
  <c r="DM54" i="12"/>
  <c r="DN54" i="12"/>
  <c r="DO54" i="12"/>
  <c r="DP54" i="12"/>
  <c r="DQ54" i="12"/>
  <c r="DR54" i="12"/>
  <c r="DS54" i="12"/>
  <c r="DT54" i="12"/>
  <c r="DU54" i="12"/>
  <c r="DV54" i="12"/>
  <c r="DW54" i="12"/>
  <c r="DX54" i="12"/>
  <c r="DY54" i="12"/>
  <c r="DZ54" i="12"/>
  <c r="EA54" i="12"/>
  <c r="EB54" i="12"/>
  <c r="EC54" i="12"/>
  <c r="ED54" i="12"/>
  <c r="EE54" i="12"/>
  <c r="EF54" i="12"/>
  <c r="EG54" i="12"/>
  <c r="EH54" i="12"/>
  <c r="EI54" i="12"/>
  <c r="EJ54" i="12"/>
  <c r="EK54" i="12"/>
  <c r="EL54" i="12"/>
  <c r="EM54" i="12"/>
  <c r="EN54" i="12"/>
  <c r="EO54" i="12"/>
  <c r="EP54" i="12"/>
  <c r="EQ54" i="12"/>
  <c r="ER54" i="12"/>
  <c r="ES54" i="12"/>
  <c r="ET54" i="12"/>
  <c r="EU54" i="12"/>
  <c r="EV54" i="12"/>
  <c r="EW54" i="12"/>
  <c r="EX54" i="12"/>
  <c r="EY54" i="12"/>
  <c r="EZ54" i="12"/>
  <c r="FA54" i="12"/>
  <c r="FB54" i="12"/>
  <c r="FC54" i="12"/>
  <c r="FD54" i="12"/>
  <c r="FE54" i="12"/>
  <c r="FF54" i="12"/>
  <c r="FG54" i="12"/>
  <c r="FH54" i="12"/>
  <c r="FI54" i="12"/>
  <c r="FJ54" i="12"/>
  <c r="FK54" i="12"/>
  <c r="FL54" i="12"/>
  <c r="FM54" i="12"/>
  <c r="FN54" i="12"/>
  <c r="FO54" i="12"/>
  <c r="FP54" i="12"/>
  <c r="FQ54" i="12"/>
  <c r="FR54" i="12"/>
  <c r="FS54" i="12"/>
  <c r="FT54" i="12"/>
  <c r="FU54" i="12"/>
  <c r="FV54" i="12"/>
  <c r="FW54" i="12"/>
  <c r="FX54" i="12"/>
  <c r="FY54" i="12"/>
  <c r="FZ54" i="12"/>
  <c r="GA54" i="12"/>
  <c r="GB54" i="12"/>
  <c r="GC54" i="12"/>
  <c r="GD54" i="12"/>
  <c r="GE54" i="12"/>
  <c r="GF54" i="12"/>
  <c r="GG54" i="12"/>
  <c r="GH54" i="12"/>
  <c r="GI54" i="12"/>
  <c r="GJ54" i="12"/>
  <c r="GK54" i="12"/>
  <c r="GL54" i="12"/>
  <c r="GM54" i="12"/>
  <c r="GN54" i="12"/>
  <c r="GO54" i="12"/>
  <c r="GP54" i="12"/>
  <c r="GQ54" i="12"/>
  <c r="GR54" i="12"/>
  <c r="GS54" i="12"/>
  <c r="GT54" i="12"/>
  <c r="GU54" i="12"/>
  <c r="GV54" i="12"/>
  <c r="GW54" i="12"/>
  <c r="GX54" i="12"/>
  <c r="GY54" i="12"/>
  <c r="GZ54" i="12"/>
  <c r="HA54" i="12"/>
  <c r="HB54" i="12"/>
  <c r="HC54" i="12"/>
  <c r="HD54" i="12"/>
  <c r="HE54" i="12"/>
  <c r="HF54" i="12"/>
  <c r="HG54" i="12"/>
  <c r="HH54" i="12"/>
  <c r="HI54" i="12"/>
  <c r="HJ54" i="12"/>
  <c r="HK54" i="12"/>
  <c r="HL54" i="12"/>
  <c r="HM54" i="12"/>
  <c r="HN54" i="12"/>
  <c r="HO54" i="12"/>
  <c r="HP54" i="12"/>
  <c r="HQ54" i="12"/>
  <c r="HR54" i="12"/>
  <c r="HS54" i="12"/>
  <c r="HT54" i="12"/>
  <c r="HU54" i="12"/>
  <c r="HV54" i="12"/>
  <c r="HW54" i="12"/>
  <c r="HX54" i="12"/>
  <c r="HY54" i="12"/>
  <c r="HZ54" i="12"/>
  <c r="IA54" i="12"/>
  <c r="IB54" i="12"/>
  <c r="IC54" i="12"/>
  <c r="ID54" i="12"/>
  <c r="IE54" i="12"/>
  <c r="IF54" i="12"/>
  <c r="IG54" i="12"/>
  <c r="IH54" i="12"/>
  <c r="II54" i="12"/>
  <c r="IJ54" i="12"/>
  <c r="IK54" i="12"/>
  <c r="IL54" i="12"/>
  <c r="IM54" i="12"/>
  <c r="IN54" i="12"/>
  <c r="IO54" i="12"/>
  <c r="IP54" i="12"/>
  <c r="IQ54" i="12"/>
  <c r="IR54" i="12"/>
  <c r="IS54" i="12"/>
  <c r="IT54" i="12"/>
  <c r="IU54" i="12"/>
  <c r="IV54" i="12"/>
  <c r="A53" i="12"/>
  <c r="B53" i="12"/>
  <c r="C53" i="12"/>
  <c r="D53" i="12"/>
  <c r="E53" i="12"/>
  <c r="F53" i="12"/>
  <c r="G53" i="12"/>
  <c r="H53" i="12"/>
  <c r="I53" i="12"/>
  <c r="J53" i="12"/>
  <c r="K53" i="12"/>
  <c r="L53" i="12"/>
  <c r="M53" i="12"/>
  <c r="N53" i="12"/>
  <c r="O53" i="12"/>
  <c r="P53" i="12"/>
  <c r="Q53" i="12"/>
  <c r="R53" i="12"/>
  <c r="S53" i="12"/>
  <c r="T53" i="12"/>
  <c r="U53" i="12"/>
  <c r="V53" i="12"/>
  <c r="W53" i="12"/>
  <c r="X53" i="12"/>
  <c r="Y53" i="12"/>
  <c r="Z53" i="12"/>
  <c r="AA53" i="12"/>
  <c r="AB53" i="12"/>
  <c r="AC53" i="12"/>
  <c r="AD53" i="12"/>
  <c r="AE53" i="12"/>
  <c r="AF53" i="12"/>
  <c r="AG53" i="12"/>
  <c r="AH53" i="12"/>
  <c r="AI53" i="12"/>
  <c r="AJ53" i="12"/>
  <c r="AK53" i="12"/>
  <c r="AL53" i="12"/>
  <c r="AM53" i="12"/>
  <c r="AN53" i="12"/>
  <c r="AO53" i="12"/>
  <c r="AP53" i="12"/>
  <c r="AQ53" i="12"/>
  <c r="AR53" i="12"/>
  <c r="AS53" i="12"/>
  <c r="AT53" i="12"/>
  <c r="AU53" i="12"/>
  <c r="AV53" i="12"/>
  <c r="AW53" i="12"/>
  <c r="AX53" i="12"/>
  <c r="AY53" i="12"/>
  <c r="AZ53" i="12"/>
  <c r="BA53" i="12"/>
  <c r="BB53" i="12"/>
  <c r="BC53" i="12"/>
  <c r="BD53" i="12"/>
  <c r="BE53" i="12"/>
  <c r="BF53" i="12"/>
  <c r="BG53" i="12"/>
  <c r="BH53" i="12"/>
  <c r="BI53" i="12"/>
  <c r="BJ53" i="12"/>
  <c r="BK53" i="12"/>
  <c r="BL53" i="12"/>
  <c r="BM53" i="12"/>
  <c r="BN53" i="12"/>
  <c r="BO53" i="12"/>
  <c r="BP53" i="12"/>
  <c r="BQ53" i="12"/>
  <c r="BR53" i="12"/>
  <c r="BS53" i="12"/>
  <c r="BT53" i="12"/>
  <c r="BU53" i="12"/>
  <c r="BV53" i="12"/>
  <c r="BW53" i="12"/>
  <c r="BX53" i="12"/>
  <c r="BY53" i="12"/>
  <c r="BZ53" i="12"/>
  <c r="CA53" i="12"/>
  <c r="CB53" i="12"/>
  <c r="CC53" i="12"/>
  <c r="CD53" i="12"/>
  <c r="CE53" i="12"/>
  <c r="CF53" i="12"/>
  <c r="CG53" i="12"/>
  <c r="CH53" i="12"/>
  <c r="CI53" i="12"/>
  <c r="CJ53" i="12"/>
  <c r="CK53" i="12"/>
  <c r="CL53" i="12"/>
  <c r="CM53" i="12"/>
  <c r="CN53" i="12"/>
  <c r="CO53" i="12"/>
  <c r="CP53" i="12"/>
  <c r="CQ53" i="12"/>
  <c r="CR53" i="12"/>
  <c r="CS53" i="12"/>
  <c r="CT53" i="12"/>
  <c r="CU53" i="12"/>
  <c r="CV53" i="12"/>
  <c r="CW53" i="12"/>
  <c r="CX53" i="12"/>
  <c r="CY53" i="12"/>
  <c r="CZ53" i="12"/>
  <c r="DA53" i="12"/>
  <c r="DB53" i="12"/>
  <c r="DC53" i="12"/>
  <c r="DD53" i="12"/>
  <c r="DE53" i="12"/>
  <c r="DF53" i="12"/>
  <c r="DG53" i="12"/>
  <c r="DH53" i="12"/>
  <c r="DI53" i="12"/>
  <c r="DJ53" i="12"/>
  <c r="DK53" i="12"/>
  <c r="DL53" i="12"/>
  <c r="DM53" i="12"/>
  <c r="DN53" i="12"/>
  <c r="DO53" i="12"/>
  <c r="DP53" i="12"/>
  <c r="DQ53" i="12"/>
  <c r="DR53" i="12"/>
  <c r="DS53" i="12"/>
  <c r="DT53" i="12"/>
  <c r="DU53" i="12"/>
  <c r="DV53" i="12"/>
  <c r="DW53" i="12"/>
  <c r="DX53" i="12"/>
  <c r="DY53" i="12"/>
  <c r="DZ53" i="12"/>
  <c r="EA53" i="12"/>
  <c r="EB53" i="12"/>
  <c r="EC53" i="12"/>
  <c r="ED53" i="12"/>
  <c r="EE53" i="12"/>
  <c r="EF53" i="12"/>
  <c r="EG53" i="12"/>
  <c r="EH53" i="12"/>
  <c r="EI53" i="12"/>
  <c r="EJ53" i="12"/>
  <c r="EK53" i="12"/>
  <c r="EL53" i="12"/>
  <c r="EM53" i="12"/>
  <c r="EN53" i="12"/>
  <c r="EO53" i="12"/>
  <c r="EP53" i="12"/>
  <c r="EQ53" i="12"/>
  <c r="ER53" i="12"/>
  <c r="ES53" i="12"/>
  <c r="ET53" i="12"/>
  <c r="EU53" i="12"/>
  <c r="EV53" i="12"/>
  <c r="EW53" i="12"/>
  <c r="EX53" i="12"/>
  <c r="EY53" i="12"/>
  <c r="EZ53" i="12"/>
  <c r="FA53" i="12"/>
  <c r="FB53" i="12"/>
  <c r="FC53" i="12"/>
  <c r="FD53" i="12"/>
  <c r="FE53" i="12"/>
  <c r="FF53" i="12"/>
  <c r="FG53" i="12"/>
  <c r="FH53" i="12"/>
  <c r="FI53" i="12"/>
  <c r="FJ53" i="12"/>
  <c r="FK53" i="12"/>
  <c r="FL53" i="12"/>
  <c r="FM53" i="12"/>
  <c r="FN53" i="12"/>
  <c r="FO53" i="12"/>
  <c r="FP53" i="12"/>
  <c r="FQ53" i="12"/>
  <c r="FR53" i="12"/>
  <c r="FS53" i="12"/>
  <c r="FT53" i="12"/>
  <c r="FU53" i="12"/>
  <c r="FV53" i="12"/>
  <c r="FW53" i="12"/>
  <c r="FX53" i="12"/>
  <c r="FY53" i="12"/>
  <c r="FZ53" i="12"/>
  <c r="GA53" i="12"/>
  <c r="GB53" i="12"/>
  <c r="GC53" i="12"/>
  <c r="GD53" i="12"/>
  <c r="GE53" i="12"/>
  <c r="GF53" i="12"/>
  <c r="GG53" i="12"/>
  <c r="GH53" i="12"/>
  <c r="GI53" i="12"/>
  <c r="GJ53" i="12"/>
  <c r="GK53" i="12"/>
  <c r="GL53" i="12"/>
  <c r="GM53" i="12"/>
  <c r="GN53" i="12"/>
  <c r="GO53" i="12"/>
  <c r="GP53" i="12"/>
  <c r="GQ53" i="12"/>
  <c r="GR53" i="12"/>
  <c r="GS53" i="12"/>
  <c r="GT53" i="12"/>
  <c r="GU53" i="12"/>
  <c r="GV53" i="12"/>
  <c r="GW53" i="12"/>
  <c r="GX53" i="12"/>
  <c r="GY53" i="12"/>
  <c r="GZ53" i="12"/>
  <c r="HA53" i="12"/>
  <c r="HB53" i="12"/>
  <c r="HC53" i="12"/>
  <c r="HD53" i="12"/>
  <c r="HE53" i="12"/>
  <c r="HF53" i="12"/>
  <c r="HG53" i="12"/>
  <c r="HH53" i="12"/>
  <c r="HI53" i="12"/>
  <c r="HJ53" i="12"/>
  <c r="HK53" i="12"/>
  <c r="HL53" i="12"/>
  <c r="HM53" i="12"/>
  <c r="HN53" i="12"/>
  <c r="HO53" i="12"/>
  <c r="HP53" i="12"/>
  <c r="HQ53" i="12"/>
  <c r="HR53" i="12"/>
  <c r="HS53" i="12"/>
  <c r="HT53" i="12"/>
  <c r="HU53" i="12"/>
  <c r="HV53" i="12"/>
  <c r="HW53" i="12"/>
  <c r="HX53" i="12"/>
  <c r="HY53" i="12"/>
  <c r="HZ53" i="12"/>
  <c r="IA53" i="12"/>
  <c r="IB53" i="12"/>
  <c r="IC53" i="12"/>
  <c r="ID53" i="12"/>
  <c r="IE53" i="12"/>
  <c r="IF53" i="12"/>
  <c r="IG53" i="12"/>
  <c r="IH53" i="12"/>
  <c r="II53" i="12"/>
  <c r="IJ53" i="12"/>
  <c r="IK53" i="12"/>
  <c r="IL53" i="12"/>
  <c r="IM53" i="12"/>
  <c r="IN53" i="12"/>
  <c r="IO53" i="12"/>
  <c r="IP53" i="12"/>
  <c r="IQ53" i="12"/>
  <c r="IR53" i="12"/>
  <c r="IS53" i="12"/>
  <c r="IT53" i="12"/>
  <c r="IU53" i="12"/>
  <c r="IV53" i="12"/>
  <c r="A52" i="12"/>
  <c r="B52" i="12"/>
  <c r="C52" i="12"/>
  <c r="D52" i="12"/>
  <c r="E52" i="12"/>
  <c r="F52" i="12"/>
  <c r="G52" i="12"/>
  <c r="H52" i="12"/>
  <c r="I52" i="12"/>
  <c r="J52" i="12"/>
  <c r="K52" i="12"/>
  <c r="L52" i="12"/>
  <c r="M52" i="12"/>
  <c r="N52" i="12"/>
  <c r="O52" i="12"/>
  <c r="P52" i="12"/>
  <c r="Q52" i="12"/>
  <c r="R52" i="12"/>
  <c r="S52" i="12"/>
  <c r="T52" i="12"/>
  <c r="U52" i="12"/>
  <c r="V52" i="12"/>
  <c r="W52" i="12"/>
  <c r="X52" i="12"/>
  <c r="Y52" i="12"/>
  <c r="Z52" i="12"/>
  <c r="AA52" i="12"/>
  <c r="AB52" i="12"/>
  <c r="AC52" i="12"/>
  <c r="AD52" i="12"/>
  <c r="AE52" i="12"/>
  <c r="AF52" i="12"/>
  <c r="AG52" i="12"/>
  <c r="AH52" i="12"/>
  <c r="AI52" i="12"/>
  <c r="AJ52" i="12"/>
  <c r="AK52" i="12"/>
  <c r="AL52" i="12"/>
  <c r="AM52" i="12"/>
  <c r="AN52" i="12"/>
  <c r="AO52" i="12"/>
  <c r="AP52" i="12"/>
  <c r="AQ52" i="12"/>
  <c r="AR52" i="12"/>
  <c r="AS52" i="12"/>
  <c r="AT52" i="12"/>
  <c r="AU52" i="12"/>
  <c r="AV52" i="12"/>
  <c r="AW52" i="12"/>
  <c r="AX52" i="12"/>
  <c r="AY52" i="12"/>
  <c r="AZ52" i="12"/>
  <c r="BA52" i="12"/>
  <c r="BB52" i="12"/>
  <c r="BC52" i="12"/>
  <c r="BD52" i="12"/>
  <c r="BE52" i="12"/>
  <c r="BF52" i="12"/>
  <c r="BG52" i="12"/>
  <c r="BH52" i="12"/>
  <c r="BI52" i="12"/>
  <c r="BJ52" i="12"/>
  <c r="BK52" i="12"/>
  <c r="BL52" i="12"/>
  <c r="BM52" i="12"/>
  <c r="BN52" i="12"/>
  <c r="BO52" i="12"/>
  <c r="BP52" i="12"/>
  <c r="BQ52" i="12"/>
  <c r="BR52" i="12"/>
  <c r="BS52" i="12"/>
  <c r="BT52" i="12"/>
  <c r="BU52" i="12"/>
  <c r="BV52" i="12"/>
  <c r="BW52" i="12"/>
  <c r="BX52" i="12"/>
  <c r="BY52" i="12"/>
  <c r="BZ52" i="12"/>
  <c r="CA52" i="12"/>
  <c r="CB52" i="12"/>
  <c r="CC52" i="12"/>
  <c r="CD52" i="12"/>
  <c r="CE52" i="12"/>
  <c r="CF52" i="12"/>
  <c r="CG52" i="12"/>
  <c r="CH52" i="12"/>
  <c r="CI52" i="12"/>
  <c r="CJ52" i="12"/>
  <c r="CK52" i="12"/>
  <c r="CL52" i="12"/>
  <c r="CM52" i="12"/>
  <c r="CN52" i="12"/>
  <c r="CO52" i="12"/>
  <c r="CP52" i="12"/>
  <c r="CQ52" i="12"/>
  <c r="CR52" i="12"/>
  <c r="CS52" i="12"/>
  <c r="CT52" i="12"/>
  <c r="CU52" i="12"/>
  <c r="CV52" i="12"/>
  <c r="CW52" i="12"/>
  <c r="CX52" i="12"/>
  <c r="CY52" i="12"/>
  <c r="CZ52" i="12"/>
  <c r="DA52" i="12"/>
  <c r="DB52" i="12"/>
  <c r="DC52" i="12"/>
  <c r="DD52" i="12"/>
  <c r="DE52" i="12"/>
  <c r="DF52" i="12"/>
  <c r="DG52" i="12"/>
  <c r="DH52" i="12"/>
  <c r="DI52" i="12"/>
  <c r="DJ52" i="12"/>
  <c r="DK52" i="12"/>
  <c r="DL52" i="12"/>
  <c r="DM52" i="12"/>
  <c r="DN52" i="12"/>
  <c r="DO52" i="12"/>
  <c r="DP52" i="12"/>
  <c r="DQ52" i="12"/>
  <c r="DR52" i="12"/>
  <c r="DS52" i="12"/>
  <c r="DT52" i="12"/>
  <c r="DU52" i="12"/>
  <c r="DV52" i="12"/>
  <c r="DW52" i="12"/>
  <c r="DX52" i="12"/>
  <c r="DY52" i="12"/>
  <c r="DZ52" i="12"/>
  <c r="EA52" i="12"/>
  <c r="EB52" i="12"/>
  <c r="EC52" i="12"/>
  <c r="ED52" i="12"/>
  <c r="EE52" i="12"/>
  <c r="EF52" i="12"/>
  <c r="EG52" i="12"/>
  <c r="EH52" i="12"/>
  <c r="EI52" i="12"/>
  <c r="EJ52" i="12"/>
  <c r="EK52" i="12"/>
  <c r="EL52" i="12"/>
  <c r="EM52" i="12"/>
  <c r="EN52" i="12"/>
  <c r="EO52" i="12"/>
  <c r="EP52" i="12"/>
  <c r="EQ52" i="12"/>
  <c r="ER52" i="12"/>
  <c r="ES52" i="12"/>
  <c r="ET52" i="12"/>
  <c r="EU52" i="12"/>
  <c r="EV52" i="12"/>
  <c r="EW52" i="12"/>
  <c r="EX52" i="12"/>
  <c r="EY52" i="12"/>
  <c r="EZ52" i="12"/>
  <c r="FA52" i="12"/>
  <c r="FB52" i="12"/>
  <c r="FC52" i="12"/>
  <c r="FD52" i="12"/>
  <c r="FE52" i="12"/>
  <c r="FF52" i="12"/>
  <c r="FG52" i="12"/>
  <c r="FH52" i="12"/>
  <c r="FI52" i="12"/>
  <c r="FJ52" i="12"/>
  <c r="FK52" i="12"/>
  <c r="FL52" i="12"/>
  <c r="FM52" i="12"/>
  <c r="FN52" i="12"/>
  <c r="FO52" i="12"/>
  <c r="FP52" i="12"/>
  <c r="FQ52" i="12"/>
  <c r="FR52" i="12"/>
  <c r="FS52" i="12"/>
  <c r="FT52" i="12"/>
  <c r="FU52" i="12"/>
  <c r="FV52" i="12"/>
  <c r="FW52" i="12"/>
  <c r="FX52" i="12"/>
  <c r="FY52" i="12"/>
  <c r="FZ52" i="12"/>
  <c r="GA52" i="12"/>
  <c r="GB52" i="12"/>
  <c r="GC52" i="12"/>
  <c r="GD52" i="12"/>
  <c r="GE52" i="12"/>
  <c r="GF52" i="12"/>
  <c r="GG52" i="12"/>
  <c r="GH52" i="12"/>
  <c r="GI52" i="12"/>
  <c r="GJ52" i="12"/>
  <c r="GK52" i="12"/>
  <c r="GL52" i="12"/>
  <c r="GM52" i="12"/>
  <c r="GN52" i="12"/>
  <c r="GO52" i="12"/>
  <c r="GP52" i="12"/>
  <c r="GQ52" i="12"/>
  <c r="GR52" i="12"/>
  <c r="GS52" i="12"/>
  <c r="GT52" i="12"/>
  <c r="GU52" i="12"/>
  <c r="GV52" i="12"/>
  <c r="GW52" i="12"/>
  <c r="GX52" i="12"/>
  <c r="GY52" i="12"/>
  <c r="GZ52" i="12"/>
  <c r="HA52" i="12"/>
  <c r="HB52" i="12"/>
  <c r="HC52" i="12"/>
  <c r="HD52" i="12"/>
  <c r="HE52" i="12"/>
  <c r="HF52" i="12"/>
  <c r="HG52" i="12"/>
  <c r="HH52" i="12"/>
  <c r="HI52" i="12"/>
  <c r="HJ52" i="12"/>
  <c r="HK52" i="12"/>
  <c r="HL52" i="12"/>
  <c r="HM52" i="12"/>
  <c r="HN52" i="12"/>
  <c r="HO52" i="12"/>
  <c r="HP52" i="12"/>
  <c r="HQ52" i="12"/>
  <c r="HR52" i="12"/>
  <c r="HS52" i="12"/>
  <c r="HT52" i="12"/>
  <c r="HU52" i="12"/>
  <c r="HV52" i="12"/>
  <c r="HW52" i="12"/>
  <c r="HX52" i="12"/>
  <c r="HY52" i="12"/>
  <c r="HZ52" i="12"/>
  <c r="IA52" i="12"/>
  <c r="IB52" i="12"/>
  <c r="IC52" i="12"/>
  <c r="ID52" i="12"/>
  <c r="IE52" i="12"/>
  <c r="IF52" i="12"/>
  <c r="IG52" i="12"/>
  <c r="IH52" i="12"/>
  <c r="II52" i="12"/>
  <c r="IJ52" i="12"/>
  <c r="IK52" i="12"/>
  <c r="IL52" i="12"/>
  <c r="IM52" i="12"/>
  <c r="IN52" i="12"/>
  <c r="IO52" i="12"/>
  <c r="IP52" i="12"/>
  <c r="IQ52" i="12"/>
  <c r="IR52" i="12"/>
  <c r="IS52" i="12"/>
  <c r="IT52" i="12"/>
  <c r="IU52" i="12"/>
  <c r="IV52" i="12"/>
  <c r="A51" i="12"/>
  <c r="B51" i="12"/>
  <c r="C51" i="12"/>
  <c r="D51" i="12"/>
  <c r="E51" i="12"/>
  <c r="F51" i="12"/>
  <c r="G51" i="12"/>
  <c r="H51" i="12"/>
  <c r="I51" i="12"/>
  <c r="J51" i="12"/>
  <c r="K51" i="12"/>
  <c r="L51" i="12"/>
  <c r="M51" i="12"/>
  <c r="N51" i="12"/>
  <c r="O51" i="12"/>
  <c r="P51" i="12"/>
  <c r="Q51" i="12"/>
  <c r="R51" i="12"/>
  <c r="S51" i="12"/>
  <c r="T51" i="12"/>
  <c r="U51" i="12"/>
  <c r="V51" i="12"/>
  <c r="W51" i="12"/>
  <c r="X51" i="12"/>
  <c r="Y51" i="12"/>
  <c r="Z51" i="12"/>
  <c r="AA51" i="12"/>
  <c r="AB51" i="12"/>
  <c r="AC51" i="12"/>
  <c r="AD51" i="12"/>
  <c r="AE51" i="12"/>
  <c r="AF51" i="12"/>
  <c r="AG51" i="12"/>
  <c r="AH51" i="12"/>
  <c r="AI51" i="12"/>
  <c r="AJ51" i="12"/>
  <c r="AK51" i="12"/>
  <c r="AL51" i="12"/>
  <c r="AM51" i="12"/>
  <c r="AN51" i="12"/>
  <c r="AO51" i="12"/>
  <c r="AP51" i="12"/>
  <c r="AQ51" i="12"/>
  <c r="AR51" i="12"/>
  <c r="AS51" i="12"/>
  <c r="AT51" i="12"/>
  <c r="AU51" i="12"/>
  <c r="AV51" i="12"/>
  <c r="AW51" i="12"/>
  <c r="AX51" i="12"/>
  <c r="AY51" i="12"/>
  <c r="AZ51" i="12"/>
  <c r="BA51" i="12"/>
  <c r="BB51" i="12"/>
  <c r="BC51" i="12"/>
  <c r="BD51" i="12"/>
  <c r="BE51" i="12"/>
  <c r="BF51" i="12"/>
  <c r="BG51" i="12"/>
  <c r="BH51" i="12"/>
  <c r="BI51" i="12"/>
  <c r="BJ51" i="12"/>
  <c r="BK51" i="12"/>
  <c r="BL51" i="12"/>
  <c r="BM51" i="12"/>
  <c r="BN51" i="12"/>
  <c r="BO51" i="12"/>
  <c r="BP51" i="12"/>
  <c r="BQ51" i="12"/>
  <c r="BR51" i="12"/>
  <c r="BS51" i="12"/>
  <c r="BT51" i="12"/>
  <c r="BU51" i="12"/>
  <c r="BV51" i="12"/>
  <c r="BW51" i="12"/>
  <c r="BX51" i="12"/>
  <c r="BY51" i="12"/>
  <c r="BZ51" i="12"/>
  <c r="CA51" i="12"/>
  <c r="CB51" i="12"/>
  <c r="CC51" i="12"/>
  <c r="CD51" i="12"/>
  <c r="CE51" i="12"/>
  <c r="CF51" i="12"/>
  <c r="CG51" i="12"/>
  <c r="CH51" i="12"/>
  <c r="CI51" i="12"/>
  <c r="CJ51" i="12"/>
  <c r="CK51" i="12"/>
  <c r="CL51" i="12"/>
  <c r="CM51" i="12"/>
  <c r="CN51" i="12"/>
  <c r="CO51" i="12"/>
  <c r="CP51" i="12"/>
  <c r="CQ51" i="12"/>
  <c r="CR51" i="12"/>
  <c r="CS51" i="12"/>
  <c r="CT51" i="12"/>
  <c r="CU51" i="12"/>
  <c r="CV51" i="12"/>
  <c r="CW51" i="12"/>
  <c r="CX51" i="12"/>
  <c r="CY51" i="12"/>
  <c r="CZ51" i="12"/>
  <c r="DA51" i="12"/>
  <c r="DB51" i="12"/>
  <c r="DC51" i="12"/>
  <c r="DD51" i="12"/>
  <c r="DE51" i="12"/>
  <c r="DF51" i="12"/>
  <c r="DG51" i="12"/>
  <c r="DH51" i="12"/>
  <c r="DI51" i="12"/>
  <c r="DJ51" i="12"/>
  <c r="DK51" i="12"/>
  <c r="DL51" i="12"/>
  <c r="DM51" i="12"/>
  <c r="DN51" i="12"/>
  <c r="DO51" i="12"/>
  <c r="DP51" i="12"/>
  <c r="DQ51" i="12"/>
  <c r="DR51" i="12"/>
  <c r="DS51" i="12"/>
  <c r="DT51" i="12"/>
  <c r="DU51" i="12"/>
  <c r="DV51" i="12"/>
  <c r="DW51" i="12"/>
  <c r="DX51" i="12"/>
  <c r="DY51" i="12"/>
  <c r="DZ51" i="12"/>
  <c r="EA51" i="12"/>
  <c r="EB51" i="12"/>
  <c r="EC51" i="12"/>
  <c r="ED51" i="12"/>
  <c r="EE51" i="12"/>
  <c r="EF51" i="12"/>
  <c r="EG51" i="12"/>
  <c r="EH51" i="12"/>
  <c r="EI51" i="12"/>
  <c r="EJ51" i="12"/>
  <c r="EK51" i="12"/>
  <c r="EL51" i="12"/>
  <c r="EM51" i="12"/>
  <c r="EN51" i="12"/>
  <c r="EO51" i="12"/>
  <c r="EP51" i="12"/>
  <c r="EQ51" i="12"/>
  <c r="ER51" i="12"/>
  <c r="ES51" i="12"/>
  <c r="ET51" i="12"/>
  <c r="EU51" i="12"/>
  <c r="EV51" i="12"/>
  <c r="EW51" i="12"/>
  <c r="EX51" i="12"/>
  <c r="EY51" i="12"/>
  <c r="EZ51" i="12"/>
  <c r="FA51" i="12"/>
  <c r="FB51" i="12"/>
  <c r="FC51" i="12"/>
  <c r="FD51" i="12"/>
  <c r="FE51" i="12"/>
  <c r="FF51" i="12"/>
  <c r="FG51" i="12"/>
  <c r="FH51" i="12"/>
  <c r="FI51" i="12"/>
  <c r="FJ51" i="12"/>
  <c r="FK51" i="12"/>
  <c r="FL51" i="12"/>
  <c r="FM51" i="12"/>
  <c r="FN51" i="12"/>
  <c r="FO51" i="12"/>
  <c r="FP51" i="12"/>
  <c r="FQ51" i="12"/>
  <c r="FR51" i="12"/>
  <c r="FS51" i="12"/>
  <c r="FT51" i="12"/>
  <c r="FU51" i="12"/>
  <c r="FV51" i="12"/>
  <c r="FW51" i="12"/>
  <c r="FX51" i="12"/>
  <c r="FY51" i="12"/>
  <c r="FZ51" i="12"/>
  <c r="GA51" i="12"/>
  <c r="GB51" i="12"/>
  <c r="GC51" i="12"/>
  <c r="GD51" i="12"/>
  <c r="GE51" i="12"/>
  <c r="GF51" i="12"/>
  <c r="GG51" i="12"/>
  <c r="GH51" i="12"/>
  <c r="GI51" i="12"/>
  <c r="GJ51" i="12"/>
  <c r="GK51" i="12"/>
  <c r="GL51" i="12"/>
  <c r="GM51" i="12"/>
  <c r="GN51" i="12"/>
  <c r="GO51" i="12"/>
  <c r="GP51" i="12"/>
  <c r="GQ51" i="12"/>
  <c r="GR51" i="12"/>
  <c r="GS51" i="12"/>
  <c r="GT51" i="12"/>
  <c r="GU51" i="12"/>
  <c r="GV51" i="12"/>
  <c r="GW51" i="12"/>
  <c r="GX51" i="12"/>
  <c r="GY51" i="12"/>
  <c r="GZ51" i="12"/>
  <c r="HA51" i="12"/>
  <c r="HB51" i="12"/>
  <c r="HC51" i="12"/>
  <c r="HD51" i="12"/>
  <c r="HE51" i="12"/>
  <c r="HF51" i="12"/>
  <c r="HG51" i="12"/>
  <c r="HH51" i="12"/>
  <c r="HI51" i="12"/>
  <c r="HJ51" i="12"/>
  <c r="HK51" i="12"/>
  <c r="HL51" i="12"/>
  <c r="HM51" i="12"/>
  <c r="HN51" i="12"/>
  <c r="HO51" i="12"/>
  <c r="HP51" i="12"/>
  <c r="HQ51" i="12"/>
  <c r="HR51" i="12"/>
  <c r="HS51" i="12"/>
  <c r="HT51" i="12"/>
  <c r="HU51" i="12"/>
  <c r="HV51" i="12"/>
  <c r="HW51" i="12"/>
  <c r="HX51" i="12"/>
  <c r="HY51" i="12"/>
  <c r="HZ51" i="12"/>
  <c r="IA51" i="12"/>
  <c r="IB51" i="12"/>
  <c r="IC51" i="12"/>
  <c r="ID51" i="12"/>
  <c r="IE51" i="12"/>
  <c r="IF51" i="12"/>
  <c r="IG51" i="12"/>
  <c r="IH51" i="12"/>
  <c r="II51" i="12"/>
  <c r="IJ51" i="12"/>
  <c r="IK51" i="12"/>
  <c r="IL51" i="12"/>
  <c r="IM51" i="12"/>
  <c r="IN51" i="12"/>
  <c r="IO51" i="12"/>
  <c r="IP51" i="12"/>
  <c r="IQ51" i="12"/>
  <c r="IR51" i="12"/>
  <c r="IS51" i="12"/>
  <c r="IT51" i="12"/>
  <c r="IU51" i="12"/>
  <c r="IV51" i="12"/>
  <c r="A50" i="12"/>
  <c r="B50" i="12"/>
  <c r="C50" i="12"/>
  <c r="D50" i="12"/>
  <c r="E50" i="12"/>
  <c r="F50" i="12"/>
  <c r="G50" i="12"/>
  <c r="H50" i="12"/>
  <c r="I50" i="12"/>
  <c r="J50" i="12"/>
  <c r="K50" i="12"/>
  <c r="L50" i="12"/>
  <c r="M50" i="12"/>
  <c r="N50" i="12"/>
  <c r="O50" i="12"/>
  <c r="P50" i="12"/>
  <c r="Q50" i="12"/>
  <c r="R50" i="12"/>
  <c r="S50" i="12"/>
  <c r="T50" i="12"/>
  <c r="U50" i="12"/>
  <c r="V50" i="12"/>
  <c r="W50" i="12"/>
  <c r="X50" i="12"/>
  <c r="Y50" i="12"/>
  <c r="Z50" i="12"/>
  <c r="AA50" i="12"/>
  <c r="AB50" i="12"/>
  <c r="AC50" i="12"/>
  <c r="AD50" i="12"/>
  <c r="AE50" i="12"/>
  <c r="AF50" i="12"/>
  <c r="AG50" i="12"/>
  <c r="AH50" i="12"/>
  <c r="AI50" i="12"/>
  <c r="AJ50" i="12"/>
  <c r="AK50" i="12"/>
  <c r="AL50" i="12"/>
  <c r="AM50" i="12"/>
  <c r="AN50" i="12"/>
  <c r="AO50" i="12"/>
  <c r="AP50" i="12"/>
  <c r="AQ50" i="12"/>
  <c r="AR50" i="12"/>
  <c r="AS50" i="12"/>
  <c r="AT50" i="12"/>
  <c r="AU50" i="12"/>
  <c r="AV50" i="12"/>
  <c r="AW50" i="12"/>
  <c r="AX50" i="12"/>
  <c r="AY50" i="12"/>
  <c r="AZ50" i="12"/>
  <c r="BA50" i="12"/>
  <c r="BB50" i="12"/>
  <c r="BC50" i="12"/>
  <c r="BD50" i="12"/>
  <c r="BE50" i="12"/>
  <c r="BF50" i="12"/>
  <c r="BG50" i="12"/>
  <c r="BH50" i="12"/>
  <c r="BI50" i="12"/>
  <c r="BJ50" i="12"/>
  <c r="BK50" i="12"/>
  <c r="BL50" i="12"/>
  <c r="BM50" i="12"/>
  <c r="BN50" i="12"/>
  <c r="BO50" i="12"/>
  <c r="BP50" i="12"/>
  <c r="BQ50" i="12"/>
  <c r="BR50" i="12"/>
  <c r="BS50" i="12"/>
  <c r="BT50" i="12"/>
  <c r="BU50" i="12"/>
  <c r="BV50" i="12"/>
  <c r="BW50" i="12"/>
  <c r="BX50" i="12"/>
  <c r="BY50" i="12"/>
  <c r="BZ50" i="12"/>
  <c r="CA50" i="12"/>
  <c r="CB50" i="12"/>
  <c r="CC50" i="12"/>
  <c r="CD50" i="12"/>
  <c r="CE50" i="12"/>
  <c r="CF50" i="12"/>
  <c r="CG50" i="12"/>
  <c r="CH50" i="12"/>
  <c r="CI50" i="12"/>
  <c r="CJ50" i="12"/>
  <c r="CK50" i="12"/>
  <c r="CL50" i="12"/>
  <c r="CM50" i="12"/>
  <c r="CN50" i="12"/>
  <c r="CO50" i="12"/>
  <c r="CP50" i="12"/>
  <c r="CQ50" i="12"/>
  <c r="CR50" i="12"/>
  <c r="CS50" i="12"/>
  <c r="CT50" i="12"/>
  <c r="CU50" i="12"/>
  <c r="CV50" i="12"/>
  <c r="CW50" i="12"/>
  <c r="CX50" i="12"/>
  <c r="CY50" i="12"/>
  <c r="CZ50" i="12"/>
  <c r="DA50" i="12"/>
  <c r="DB50" i="12"/>
  <c r="DC50" i="12"/>
  <c r="DD50" i="12"/>
  <c r="DE50" i="12"/>
  <c r="DF50" i="12"/>
  <c r="DG50" i="12"/>
  <c r="DH50" i="12"/>
  <c r="DI50" i="12"/>
  <c r="DJ50" i="12"/>
  <c r="DK50" i="12"/>
  <c r="DL50" i="12"/>
  <c r="DM50" i="12"/>
  <c r="DN50" i="12"/>
  <c r="DO50" i="12"/>
  <c r="DP50" i="12"/>
  <c r="DQ50" i="12"/>
  <c r="DR50" i="12"/>
  <c r="DS50" i="12"/>
  <c r="DT50" i="12"/>
  <c r="DU50" i="12"/>
  <c r="DV50" i="12"/>
  <c r="DW50" i="12"/>
  <c r="DX50" i="12"/>
  <c r="DY50" i="12"/>
  <c r="DZ50" i="12"/>
  <c r="EA50" i="12"/>
  <c r="EB50" i="12"/>
  <c r="EC50" i="12"/>
  <c r="ED50" i="12"/>
  <c r="EE50" i="12"/>
  <c r="EF50" i="12"/>
  <c r="EG50" i="12"/>
  <c r="EH50" i="12"/>
  <c r="EI50" i="12"/>
  <c r="EJ50" i="12"/>
  <c r="EK50" i="12"/>
  <c r="EL50" i="12"/>
  <c r="EM50" i="12"/>
  <c r="EN50" i="12"/>
  <c r="EO50" i="12"/>
  <c r="EP50" i="12"/>
  <c r="EQ50" i="12"/>
  <c r="ER50" i="12"/>
  <c r="ES50" i="12"/>
  <c r="ET50" i="12"/>
  <c r="EU50" i="12"/>
  <c r="EV50" i="12"/>
  <c r="EW50" i="12"/>
  <c r="EX50" i="12"/>
  <c r="EY50" i="12"/>
  <c r="EZ50" i="12"/>
  <c r="FA50" i="12"/>
  <c r="FB50" i="12"/>
  <c r="FC50" i="12"/>
  <c r="FD50" i="12"/>
  <c r="FE50" i="12"/>
  <c r="FF50" i="12"/>
  <c r="FG50" i="12"/>
  <c r="FH50" i="12"/>
  <c r="FI50" i="12"/>
  <c r="FJ50" i="12"/>
  <c r="FK50" i="12"/>
  <c r="FL50" i="12"/>
  <c r="FM50" i="12"/>
  <c r="FN50" i="12"/>
  <c r="FO50" i="12"/>
  <c r="FP50" i="12"/>
  <c r="FQ50" i="12"/>
  <c r="FR50" i="12"/>
  <c r="FS50" i="12"/>
  <c r="FT50" i="12"/>
  <c r="FU50" i="12"/>
  <c r="FV50" i="12"/>
  <c r="FW50" i="12"/>
  <c r="FX50" i="12"/>
  <c r="FY50" i="12"/>
  <c r="FZ50" i="12"/>
  <c r="GA50" i="12"/>
  <c r="GB50" i="12"/>
  <c r="GC50" i="12"/>
  <c r="GD50" i="12"/>
  <c r="GE50" i="12"/>
  <c r="GF50" i="12"/>
  <c r="GG50" i="12"/>
  <c r="GH50" i="12"/>
  <c r="GI50" i="12"/>
  <c r="GJ50" i="12"/>
  <c r="GK50" i="12"/>
  <c r="GL50" i="12"/>
  <c r="GM50" i="12"/>
  <c r="GN50" i="12"/>
  <c r="GO50" i="12"/>
  <c r="GP50" i="12"/>
  <c r="GQ50" i="12"/>
  <c r="GR50" i="12"/>
  <c r="GS50" i="12"/>
  <c r="GT50" i="12"/>
  <c r="GU50" i="12"/>
  <c r="GV50" i="12"/>
  <c r="GW50" i="12"/>
  <c r="GX50" i="12"/>
  <c r="GY50" i="12"/>
  <c r="GZ50" i="12"/>
  <c r="HA50" i="12"/>
  <c r="HB50" i="12"/>
  <c r="HC50" i="12"/>
  <c r="HD50" i="12"/>
  <c r="HE50" i="12"/>
  <c r="HF50" i="12"/>
  <c r="HG50" i="12"/>
  <c r="HH50" i="12"/>
  <c r="HI50" i="12"/>
  <c r="HJ50" i="12"/>
  <c r="HK50" i="12"/>
  <c r="HL50" i="12"/>
  <c r="HM50" i="12"/>
  <c r="HN50" i="12"/>
  <c r="HO50" i="12"/>
  <c r="HP50" i="12"/>
  <c r="HQ50" i="12"/>
  <c r="HR50" i="12"/>
  <c r="HS50" i="12"/>
  <c r="HT50" i="12"/>
  <c r="HU50" i="12"/>
  <c r="HV50" i="12"/>
  <c r="HW50" i="12"/>
  <c r="HX50" i="12"/>
  <c r="HY50" i="12"/>
  <c r="HZ50" i="12"/>
  <c r="IA50" i="12"/>
  <c r="IB50" i="12"/>
  <c r="IC50" i="12"/>
  <c r="ID50" i="12"/>
  <c r="IE50" i="12"/>
  <c r="IF50" i="12"/>
  <c r="IG50" i="12"/>
  <c r="IH50" i="12"/>
  <c r="II50" i="12"/>
  <c r="IJ50" i="12"/>
  <c r="IK50" i="12"/>
  <c r="IL50" i="12"/>
  <c r="IM50" i="12"/>
  <c r="IN50" i="12"/>
  <c r="IO50" i="12"/>
  <c r="IP50" i="12"/>
  <c r="IQ50" i="12"/>
  <c r="IR50" i="12"/>
  <c r="IS50" i="12"/>
  <c r="IT50" i="12"/>
  <c r="IU50" i="12"/>
  <c r="IV50" i="12"/>
  <c r="A49" i="12"/>
  <c r="B49" i="12"/>
  <c r="C49" i="12"/>
  <c r="D49" i="12"/>
  <c r="E49" i="12"/>
  <c r="F49" i="12"/>
  <c r="G49" i="12"/>
  <c r="H49" i="12"/>
  <c r="I49" i="12"/>
  <c r="J49" i="12"/>
  <c r="K49" i="12"/>
  <c r="L49" i="12"/>
  <c r="M49" i="12"/>
  <c r="N49" i="12"/>
  <c r="O49" i="12"/>
  <c r="P49" i="12"/>
  <c r="Q49" i="12"/>
  <c r="R49" i="12"/>
  <c r="S49" i="12"/>
  <c r="T49" i="12"/>
  <c r="U49" i="12"/>
  <c r="V49" i="12"/>
  <c r="W49" i="12"/>
  <c r="X49" i="12"/>
  <c r="Y49" i="12"/>
  <c r="Z49" i="12"/>
  <c r="AA49" i="12"/>
  <c r="AB49" i="12"/>
  <c r="AC49" i="12"/>
  <c r="AD49" i="12"/>
  <c r="AE49" i="12"/>
  <c r="AF49" i="12"/>
  <c r="AG49" i="12"/>
  <c r="AH49" i="12"/>
  <c r="AI49" i="12"/>
  <c r="AJ49" i="12"/>
  <c r="AK49" i="12"/>
  <c r="AL49" i="12"/>
  <c r="AM49" i="12"/>
  <c r="AN49" i="12"/>
  <c r="AO49" i="12"/>
  <c r="AP49" i="12"/>
  <c r="AQ49" i="12"/>
  <c r="AR49" i="12"/>
  <c r="AS49" i="12"/>
  <c r="AT49" i="12"/>
  <c r="AU49" i="12"/>
  <c r="AV49" i="12"/>
  <c r="AW49" i="12"/>
  <c r="AX49" i="12"/>
  <c r="AY49" i="12"/>
  <c r="AZ49" i="12"/>
  <c r="BA49" i="12"/>
  <c r="BB49" i="12"/>
  <c r="BC49" i="12"/>
  <c r="BD49" i="12"/>
  <c r="BE49" i="12"/>
  <c r="BF49" i="12"/>
  <c r="BG49" i="12"/>
  <c r="BH49" i="12"/>
  <c r="BI49" i="12"/>
  <c r="BJ49" i="12"/>
  <c r="BK49" i="12"/>
  <c r="BL49" i="12"/>
  <c r="BM49" i="12"/>
  <c r="BN49" i="12"/>
  <c r="BO49" i="12"/>
  <c r="BP49" i="12"/>
  <c r="BQ49" i="12"/>
  <c r="BR49" i="12"/>
  <c r="BS49" i="12"/>
  <c r="BT49" i="12"/>
  <c r="BU49" i="12"/>
  <c r="BV49" i="12"/>
  <c r="BW49" i="12"/>
  <c r="BX49" i="12"/>
  <c r="BY49" i="12"/>
  <c r="BZ49" i="12"/>
  <c r="CA49" i="12"/>
  <c r="CB49" i="12"/>
  <c r="CC49" i="12"/>
  <c r="CD49" i="12"/>
  <c r="CE49" i="12"/>
  <c r="CF49" i="12"/>
  <c r="CG49" i="12"/>
  <c r="CH49" i="12"/>
  <c r="CI49" i="12"/>
  <c r="CJ49" i="12"/>
  <c r="CK49" i="12"/>
  <c r="CL49" i="12"/>
  <c r="CM49" i="12"/>
  <c r="CN49" i="12"/>
  <c r="CO49" i="12"/>
  <c r="CP49" i="12"/>
  <c r="CQ49" i="12"/>
  <c r="CR49" i="12"/>
  <c r="CS49" i="12"/>
  <c r="CT49" i="12"/>
  <c r="CU49" i="12"/>
  <c r="CV49" i="12"/>
  <c r="CW49" i="12"/>
  <c r="CX49" i="12"/>
  <c r="CY49" i="12"/>
  <c r="CZ49" i="12"/>
  <c r="DA49" i="12"/>
  <c r="DB49" i="12"/>
  <c r="DC49" i="12"/>
  <c r="DD49" i="12"/>
  <c r="DE49" i="12"/>
  <c r="DF49" i="12"/>
  <c r="DG49" i="12"/>
  <c r="DH49" i="12"/>
  <c r="DI49" i="12"/>
  <c r="DJ49" i="12"/>
  <c r="DK49" i="12"/>
  <c r="DL49" i="12"/>
  <c r="DM49" i="12"/>
  <c r="DN49" i="12"/>
  <c r="DO49" i="12"/>
  <c r="DP49" i="12"/>
  <c r="DQ49" i="12"/>
  <c r="DR49" i="12"/>
  <c r="DS49" i="12"/>
  <c r="DT49" i="12"/>
  <c r="DU49" i="12"/>
  <c r="DV49" i="12"/>
  <c r="DW49" i="12"/>
  <c r="DX49" i="12"/>
  <c r="DY49" i="12"/>
  <c r="DZ49" i="12"/>
  <c r="EA49" i="12"/>
  <c r="EB49" i="12"/>
  <c r="EC49" i="12"/>
  <c r="ED49" i="12"/>
  <c r="EE49" i="12"/>
  <c r="EF49" i="12"/>
  <c r="EG49" i="12"/>
  <c r="EH49" i="12"/>
  <c r="EI49" i="12"/>
  <c r="EJ49" i="12"/>
  <c r="EK49" i="12"/>
  <c r="EL49" i="12"/>
  <c r="EM49" i="12"/>
  <c r="EN49" i="12"/>
  <c r="EO49" i="12"/>
  <c r="EP49" i="12"/>
  <c r="EQ49" i="12"/>
  <c r="ER49" i="12"/>
  <c r="ES49" i="12"/>
  <c r="ET49" i="12"/>
  <c r="EU49" i="12"/>
  <c r="EV49" i="12"/>
  <c r="EW49" i="12"/>
  <c r="EX49" i="12"/>
  <c r="EY49" i="12"/>
  <c r="EZ49" i="12"/>
  <c r="FA49" i="12"/>
  <c r="FB49" i="12"/>
  <c r="FC49" i="12"/>
  <c r="FD49" i="12"/>
  <c r="FE49" i="12"/>
  <c r="FF49" i="12"/>
  <c r="FG49" i="12"/>
  <c r="FH49" i="12"/>
  <c r="FI49" i="12"/>
  <c r="FJ49" i="12"/>
  <c r="FK49" i="12"/>
  <c r="FL49" i="12"/>
  <c r="FM49" i="12"/>
  <c r="FN49" i="12"/>
  <c r="FO49" i="12"/>
  <c r="FP49" i="12"/>
  <c r="FQ49" i="12"/>
  <c r="FR49" i="12"/>
  <c r="FS49" i="12"/>
  <c r="FT49" i="12"/>
  <c r="FU49" i="12"/>
  <c r="FV49" i="12"/>
  <c r="FW49" i="12"/>
  <c r="FX49" i="12"/>
  <c r="FY49" i="12"/>
  <c r="FZ49" i="12"/>
  <c r="GA49" i="12"/>
  <c r="GB49" i="12"/>
  <c r="GC49" i="12"/>
  <c r="GD49" i="12"/>
  <c r="GE49" i="12"/>
  <c r="GF49" i="12"/>
  <c r="GG49" i="12"/>
  <c r="GH49" i="12"/>
  <c r="GI49" i="12"/>
  <c r="GJ49" i="12"/>
  <c r="GK49" i="12"/>
  <c r="GL49" i="12"/>
  <c r="GM49" i="12"/>
  <c r="GN49" i="12"/>
  <c r="GO49" i="12"/>
  <c r="GP49" i="12"/>
  <c r="GQ49" i="12"/>
  <c r="GR49" i="12"/>
  <c r="GS49" i="12"/>
  <c r="GT49" i="12"/>
  <c r="GU49" i="12"/>
  <c r="GV49" i="12"/>
  <c r="GW49" i="12"/>
  <c r="GX49" i="12"/>
  <c r="GY49" i="12"/>
  <c r="GZ49" i="12"/>
  <c r="HA49" i="12"/>
  <c r="HB49" i="12"/>
  <c r="HC49" i="12"/>
  <c r="HD49" i="12"/>
  <c r="HE49" i="12"/>
  <c r="HF49" i="12"/>
  <c r="HG49" i="12"/>
  <c r="HH49" i="12"/>
  <c r="HI49" i="12"/>
  <c r="HJ49" i="12"/>
  <c r="HK49" i="12"/>
  <c r="HL49" i="12"/>
  <c r="HM49" i="12"/>
  <c r="HN49" i="12"/>
  <c r="HO49" i="12"/>
  <c r="HP49" i="12"/>
  <c r="HQ49" i="12"/>
  <c r="HR49" i="12"/>
  <c r="HS49" i="12"/>
  <c r="HT49" i="12"/>
  <c r="HU49" i="12"/>
  <c r="HV49" i="12"/>
  <c r="HW49" i="12"/>
  <c r="HX49" i="12"/>
  <c r="HY49" i="12"/>
  <c r="HZ49" i="12"/>
  <c r="IA49" i="12"/>
  <c r="IB49" i="12"/>
  <c r="IC49" i="12"/>
  <c r="ID49" i="12"/>
  <c r="IE49" i="12"/>
  <c r="IF49" i="12"/>
  <c r="IG49" i="12"/>
  <c r="IH49" i="12"/>
  <c r="II49" i="12"/>
  <c r="IJ49" i="12"/>
  <c r="IK49" i="12"/>
  <c r="IL49" i="12"/>
  <c r="IM49" i="12"/>
  <c r="IN49" i="12"/>
  <c r="IO49" i="12"/>
  <c r="IP49" i="12"/>
  <c r="IQ49" i="12"/>
  <c r="IR49" i="12"/>
  <c r="IS49" i="12"/>
  <c r="IT49" i="12"/>
  <c r="IU49" i="12"/>
  <c r="IV49" i="12"/>
  <c r="A48" i="12"/>
  <c r="B48" i="12"/>
  <c r="C48" i="12"/>
  <c r="D48" i="12"/>
  <c r="E48" i="12"/>
  <c r="F48" i="12"/>
  <c r="G48" i="12"/>
  <c r="H48" i="12"/>
  <c r="I48" i="12"/>
  <c r="J48" i="12"/>
  <c r="K48" i="12"/>
  <c r="L48" i="12"/>
  <c r="M48" i="12"/>
  <c r="N48" i="12"/>
  <c r="O48" i="12"/>
  <c r="P48" i="12"/>
  <c r="Q48" i="12"/>
  <c r="R48" i="12"/>
  <c r="S48" i="12"/>
  <c r="T48" i="12"/>
  <c r="U48" i="12"/>
  <c r="V48" i="12"/>
  <c r="W48" i="12"/>
  <c r="X48" i="12"/>
  <c r="Y48" i="12"/>
  <c r="Z48" i="12"/>
  <c r="AA48" i="12"/>
  <c r="AB48" i="12"/>
  <c r="AC48" i="12"/>
  <c r="AD48" i="12"/>
  <c r="AE48" i="12"/>
  <c r="AF48" i="12"/>
  <c r="AG48" i="12"/>
  <c r="AH48" i="12"/>
  <c r="AI48" i="12"/>
  <c r="AJ48" i="12"/>
  <c r="AK48" i="12"/>
  <c r="AL48" i="12"/>
  <c r="AM48" i="12"/>
  <c r="AN48" i="12"/>
  <c r="AO48" i="12"/>
  <c r="AP48" i="12"/>
  <c r="AQ48" i="12"/>
  <c r="AR48" i="12"/>
  <c r="AS48" i="12"/>
  <c r="AT48" i="12"/>
  <c r="AU48" i="12"/>
  <c r="AV48" i="12"/>
  <c r="AW48" i="12"/>
  <c r="AX48" i="12"/>
  <c r="AY48" i="12"/>
  <c r="AZ48" i="12"/>
  <c r="BA48" i="12"/>
  <c r="BB48" i="12"/>
  <c r="BC48" i="12"/>
  <c r="BD48" i="12"/>
  <c r="BE48" i="12"/>
  <c r="BF48" i="12"/>
  <c r="BG48" i="12"/>
  <c r="BH48" i="12"/>
  <c r="BI48" i="12"/>
  <c r="BJ48" i="12"/>
  <c r="BK48" i="12"/>
  <c r="BL48" i="12"/>
  <c r="BM48" i="12"/>
  <c r="BN48" i="12"/>
  <c r="BO48" i="12"/>
  <c r="BP48" i="12"/>
  <c r="BQ48" i="12"/>
  <c r="BR48" i="12"/>
  <c r="BS48" i="12"/>
  <c r="BT48" i="12"/>
  <c r="BU48" i="12"/>
  <c r="BV48" i="12"/>
  <c r="BW48" i="12"/>
  <c r="BX48" i="12"/>
  <c r="BY48" i="12"/>
  <c r="BZ48" i="12"/>
  <c r="CA48" i="12"/>
  <c r="CB48" i="12"/>
  <c r="CC48" i="12"/>
  <c r="CD48" i="12"/>
  <c r="CE48" i="12"/>
  <c r="CF48" i="12"/>
  <c r="CG48" i="12"/>
  <c r="CH48" i="12"/>
  <c r="CI48" i="12"/>
  <c r="CJ48" i="12"/>
  <c r="CK48" i="12"/>
  <c r="CL48" i="12"/>
  <c r="CM48" i="12"/>
  <c r="CN48" i="12"/>
  <c r="CO48" i="12"/>
  <c r="CP48" i="12"/>
  <c r="CQ48" i="12"/>
  <c r="CR48" i="12"/>
  <c r="CS48" i="12"/>
  <c r="CT48" i="12"/>
  <c r="CU48" i="12"/>
  <c r="CV48" i="12"/>
  <c r="CW48" i="12"/>
  <c r="CX48" i="12"/>
  <c r="CY48" i="12"/>
  <c r="CZ48" i="12"/>
  <c r="DA48" i="12"/>
  <c r="DB48" i="12"/>
  <c r="DC48" i="12"/>
  <c r="DD48" i="12"/>
  <c r="DE48" i="12"/>
  <c r="DF48" i="12"/>
  <c r="DG48" i="12"/>
  <c r="DH48" i="12"/>
  <c r="DI48" i="12"/>
  <c r="DJ48" i="12"/>
  <c r="DK48" i="12"/>
  <c r="DL48" i="12"/>
  <c r="DM48" i="12"/>
  <c r="DN48" i="12"/>
  <c r="DO48" i="12"/>
  <c r="DP48" i="12"/>
  <c r="DQ48" i="12"/>
  <c r="DR48" i="12"/>
  <c r="DS48" i="12"/>
  <c r="DT48" i="12"/>
  <c r="DU48" i="12"/>
  <c r="DV48" i="12"/>
  <c r="DW48" i="12"/>
  <c r="DX48" i="12"/>
  <c r="DY48" i="12"/>
  <c r="DZ48" i="12"/>
  <c r="EA48" i="12"/>
  <c r="EB48" i="12"/>
  <c r="EC48" i="12"/>
  <c r="ED48" i="12"/>
  <c r="EE48" i="12"/>
  <c r="EF48" i="12"/>
  <c r="EG48" i="12"/>
  <c r="EH48" i="12"/>
  <c r="EI48" i="12"/>
  <c r="EJ48" i="12"/>
  <c r="EK48" i="12"/>
  <c r="EL48" i="12"/>
  <c r="EM48" i="12"/>
  <c r="EN48" i="12"/>
  <c r="EO48" i="12"/>
  <c r="EP48" i="12"/>
  <c r="EQ48" i="12"/>
  <c r="ER48" i="12"/>
  <c r="ES48" i="12"/>
  <c r="ET48" i="12"/>
  <c r="EU48" i="12"/>
  <c r="EV48" i="12"/>
  <c r="EW48" i="12"/>
  <c r="EX48" i="12"/>
  <c r="EY48" i="12"/>
  <c r="EZ48" i="12"/>
  <c r="FA48" i="12"/>
  <c r="FB48" i="12"/>
  <c r="FC48" i="12"/>
  <c r="FD48" i="12"/>
  <c r="FE48" i="12"/>
  <c r="FF48" i="12"/>
  <c r="FG48" i="12"/>
  <c r="FH48" i="12"/>
  <c r="FI48" i="12"/>
  <c r="FJ48" i="12"/>
  <c r="FK48" i="12"/>
  <c r="FL48" i="12"/>
  <c r="FM48" i="12"/>
  <c r="FN48" i="12"/>
  <c r="FO48" i="12"/>
  <c r="FP48" i="12"/>
  <c r="FQ48" i="12"/>
  <c r="FR48" i="12"/>
  <c r="FS48" i="12"/>
  <c r="FT48" i="12"/>
  <c r="FU48" i="12"/>
  <c r="FV48" i="12"/>
  <c r="FW48" i="12"/>
  <c r="FX48" i="12"/>
  <c r="FY48" i="12"/>
  <c r="FZ48" i="12"/>
  <c r="GA48" i="12"/>
  <c r="GB48" i="12"/>
  <c r="GC48" i="12"/>
  <c r="GD48" i="12"/>
  <c r="GE48" i="12"/>
  <c r="GF48" i="12"/>
  <c r="GG48" i="12"/>
  <c r="GH48" i="12"/>
  <c r="GI48" i="12"/>
  <c r="GJ48" i="12"/>
  <c r="GK48" i="12"/>
  <c r="GL48" i="12"/>
  <c r="GM48" i="12"/>
  <c r="GN48" i="12"/>
  <c r="GO48" i="12"/>
  <c r="GP48" i="12"/>
  <c r="GQ48" i="12"/>
  <c r="GR48" i="12"/>
  <c r="GS48" i="12"/>
  <c r="GT48" i="12"/>
  <c r="GU48" i="12"/>
  <c r="GV48" i="12"/>
  <c r="GW48" i="12"/>
  <c r="GX48" i="12"/>
  <c r="GY48" i="12"/>
  <c r="GZ48" i="12"/>
  <c r="HA48" i="12"/>
  <c r="HB48" i="12"/>
  <c r="HC48" i="12"/>
  <c r="HD48" i="12"/>
  <c r="HE48" i="12"/>
  <c r="HF48" i="12"/>
  <c r="HG48" i="12"/>
  <c r="HH48" i="12"/>
  <c r="HI48" i="12"/>
  <c r="HJ48" i="12"/>
  <c r="HK48" i="12"/>
  <c r="HL48" i="12"/>
  <c r="HM48" i="12"/>
  <c r="HN48" i="12"/>
  <c r="HO48" i="12"/>
  <c r="HP48" i="12"/>
  <c r="HQ48" i="12"/>
  <c r="HR48" i="12"/>
  <c r="HS48" i="12"/>
  <c r="HT48" i="12"/>
  <c r="HU48" i="12"/>
  <c r="HV48" i="12"/>
  <c r="HW48" i="12"/>
  <c r="HX48" i="12"/>
  <c r="HY48" i="12"/>
  <c r="HZ48" i="12"/>
  <c r="IA48" i="12"/>
  <c r="IB48" i="12"/>
  <c r="IC48" i="12"/>
  <c r="ID48" i="12"/>
  <c r="IE48" i="12"/>
  <c r="IF48" i="12"/>
  <c r="IG48" i="12"/>
  <c r="IH48" i="12"/>
  <c r="II48" i="12"/>
  <c r="IJ48" i="12"/>
  <c r="IK48" i="12"/>
  <c r="IL48" i="12"/>
  <c r="IM48" i="12"/>
  <c r="IN48" i="12"/>
  <c r="IO48" i="12"/>
  <c r="IP48" i="12"/>
  <c r="IQ48" i="12"/>
  <c r="IR48" i="12"/>
  <c r="IS48" i="12"/>
  <c r="IT48" i="12"/>
  <c r="IU48" i="12"/>
  <c r="IV48" i="12"/>
  <c r="A47" i="12"/>
  <c r="B47" i="12"/>
  <c r="C47" i="12"/>
  <c r="D47" i="12"/>
  <c r="E47" i="12"/>
  <c r="F47" i="12"/>
  <c r="G47" i="12"/>
  <c r="H47" i="12"/>
  <c r="I47" i="12"/>
  <c r="J47" i="12"/>
  <c r="K47" i="12"/>
  <c r="L47" i="12"/>
  <c r="M47" i="12"/>
  <c r="N47" i="12"/>
  <c r="O47" i="12"/>
  <c r="P47" i="12"/>
  <c r="Q47" i="12"/>
  <c r="R47" i="12"/>
  <c r="S47" i="12"/>
  <c r="T47" i="12"/>
  <c r="U47" i="12"/>
  <c r="V47" i="12"/>
  <c r="W47" i="12"/>
  <c r="X47" i="12"/>
  <c r="Y47" i="12"/>
  <c r="Z47" i="12"/>
  <c r="AA47" i="12"/>
  <c r="AB47" i="12"/>
  <c r="AC47" i="12"/>
  <c r="AD47" i="12"/>
  <c r="AE47" i="12"/>
  <c r="AF47" i="12"/>
  <c r="AG47" i="12"/>
  <c r="AH47" i="12"/>
  <c r="AI47" i="12"/>
  <c r="AJ47" i="12"/>
  <c r="AK47" i="12"/>
  <c r="AL47" i="12"/>
  <c r="AM47" i="12"/>
  <c r="AN47" i="12"/>
  <c r="AO47" i="12"/>
  <c r="AP47" i="12"/>
  <c r="AQ47" i="12"/>
  <c r="AR47" i="12"/>
  <c r="AS47" i="12"/>
  <c r="AT47" i="12"/>
  <c r="AU47" i="12"/>
  <c r="AV47" i="12"/>
  <c r="AW47" i="12"/>
  <c r="AX47" i="12"/>
  <c r="AY47" i="12"/>
  <c r="AZ47" i="12"/>
  <c r="BA47" i="12"/>
  <c r="BB47" i="12"/>
  <c r="BC47" i="12"/>
  <c r="BD47" i="12"/>
  <c r="BE47" i="12"/>
  <c r="BF47" i="12"/>
  <c r="BG47" i="12"/>
  <c r="BH47" i="12"/>
  <c r="BI47" i="12"/>
  <c r="BJ47" i="12"/>
  <c r="BK47" i="12"/>
  <c r="BL47" i="12"/>
  <c r="BM47" i="12"/>
  <c r="BN47" i="12"/>
  <c r="BO47" i="12"/>
  <c r="BP47" i="12"/>
  <c r="BQ47" i="12"/>
  <c r="BR47" i="12"/>
  <c r="BS47" i="12"/>
  <c r="BT47" i="12"/>
  <c r="BU47" i="12"/>
  <c r="BV47" i="12"/>
  <c r="BW47" i="12"/>
  <c r="BX47" i="12"/>
  <c r="BY47" i="12"/>
  <c r="BZ47" i="12"/>
  <c r="CA47" i="12"/>
  <c r="CB47" i="12"/>
  <c r="CC47" i="12"/>
  <c r="CD47" i="12"/>
  <c r="CE47" i="12"/>
  <c r="CF47" i="12"/>
  <c r="CG47" i="12"/>
  <c r="CH47" i="12"/>
  <c r="CI47" i="12"/>
  <c r="CJ47" i="12"/>
  <c r="CK47" i="12"/>
  <c r="CL47" i="12"/>
  <c r="CM47" i="12"/>
  <c r="CN47" i="12"/>
  <c r="CO47" i="12"/>
  <c r="CP47" i="12"/>
  <c r="CQ47" i="12"/>
  <c r="CR47" i="12"/>
  <c r="CS47" i="12"/>
  <c r="CT47" i="12"/>
  <c r="CU47" i="12"/>
  <c r="CV47" i="12"/>
  <c r="CW47" i="12"/>
  <c r="CX47" i="12"/>
  <c r="CY47" i="12"/>
  <c r="CZ47" i="12"/>
  <c r="DA47" i="12"/>
  <c r="DB47" i="12"/>
  <c r="DC47" i="12"/>
  <c r="DD47" i="12"/>
  <c r="DE47" i="12"/>
  <c r="DF47" i="12"/>
  <c r="DG47" i="12"/>
  <c r="DH47" i="12"/>
  <c r="DI47" i="12"/>
  <c r="DJ47" i="12"/>
  <c r="DK47" i="12"/>
  <c r="DL47" i="12"/>
  <c r="DM47" i="12"/>
  <c r="DN47" i="12"/>
  <c r="DO47" i="12"/>
  <c r="DP47" i="12"/>
  <c r="DQ47" i="12"/>
  <c r="DR47" i="12"/>
  <c r="DS47" i="12"/>
  <c r="DT47" i="12"/>
  <c r="DU47" i="12"/>
  <c r="DV47" i="12"/>
  <c r="DW47" i="12"/>
  <c r="DX47" i="12"/>
  <c r="DY47" i="12"/>
  <c r="DZ47" i="12"/>
  <c r="EA47" i="12"/>
  <c r="EB47" i="12"/>
  <c r="EC47" i="12"/>
  <c r="ED47" i="12"/>
  <c r="EE47" i="12"/>
  <c r="EF47" i="12"/>
  <c r="EG47" i="12"/>
  <c r="EH47" i="12"/>
  <c r="EI47" i="12"/>
  <c r="EJ47" i="12"/>
  <c r="EK47" i="12"/>
  <c r="EL47" i="12"/>
  <c r="EN47" i="12"/>
  <c r="EO47" i="12"/>
  <c r="EP47" i="12"/>
  <c r="EQ47" i="12"/>
  <c r="ER47" i="12"/>
  <c r="ES47" i="12"/>
  <c r="ET47" i="12"/>
  <c r="EU47" i="12"/>
  <c r="EV47" i="12"/>
  <c r="EW47" i="12"/>
  <c r="EX47" i="12"/>
  <c r="EY47" i="12"/>
  <c r="EZ47" i="12"/>
  <c r="FA47" i="12"/>
  <c r="FB47" i="12"/>
  <c r="FC47" i="12"/>
  <c r="FD47" i="12"/>
  <c r="FE47" i="12"/>
  <c r="FF47" i="12"/>
  <c r="FG47" i="12"/>
  <c r="FH47" i="12"/>
  <c r="FI47" i="12"/>
  <c r="FJ47" i="12"/>
  <c r="FK47" i="12"/>
  <c r="FL47" i="12"/>
  <c r="FM47" i="12"/>
  <c r="FN47" i="12"/>
  <c r="FO47" i="12"/>
  <c r="FP47" i="12"/>
  <c r="FQ47" i="12"/>
  <c r="FR47" i="12"/>
  <c r="FS47" i="12"/>
  <c r="FT47" i="12"/>
  <c r="FU47" i="12"/>
  <c r="FV47" i="12"/>
  <c r="FW47" i="12"/>
  <c r="FX47" i="12"/>
  <c r="FY47" i="12"/>
  <c r="FZ47" i="12"/>
  <c r="GA47" i="12"/>
  <c r="GB47" i="12"/>
  <c r="GC47" i="12"/>
  <c r="GD47" i="12"/>
  <c r="GE47" i="12"/>
  <c r="GF47" i="12"/>
  <c r="GG47" i="12"/>
  <c r="GH47" i="12"/>
  <c r="GI47" i="12"/>
  <c r="GJ47" i="12"/>
  <c r="GK47" i="12"/>
  <c r="GL47" i="12"/>
  <c r="GM47" i="12"/>
  <c r="GN47" i="12"/>
  <c r="GO47" i="12"/>
  <c r="GP47" i="12"/>
  <c r="GQ47" i="12"/>
  <c r="GR47" i="12"/>
  <c r="GS47" i="12"/>
  <c r="GT47" i="12"/>
  <c r="GU47" i="12"/>
  <c r="GV47" i="12"/>
  <c r="GW47" i="12"/>
  <c r="GX47" i="12"/>
  <c r="GY47" i="12"/>
  <c r="GZ47" i="12"/>
  <c r="HA47" i="12"/>
  <c r="HB47" i="12"/>
  <c r="HC47" i="12"/>
  <c r="HD47" i="12"/>
  <c r="HE47" i="12"/>
  <c r="HF47" i="12"/>
  <c r="HG47" i="12"/>
  <c r="HH47" i="12"/>
  <c r="HI47" i="12"/>
  <c r="HJ47" i="12"/>
  <c r="HK47" i="12"/>
  <c r="HL47" i="12"/>
  <c r="HM47" i="12"/>
  <c r="HN47" i="12"/>
  <c r="HO47" i="12"/>
  <c r="HP47" i="12"/>
  <c r="HQ47" i="12"/>
  <c r="HR47" i="12"/>
  <c r="HS47" i="12"/>
  <c r="HT47" i="12"/>
  <c r="HU47" i="12"/>
  <c r="HV47" i="12"/>
  <c r="HW47" i="12"/>
  <c r="HX47" i="12"/>
  <c r="HY47" i="12"/>
  <c r="HZ47" i="12"/>
  <c r="IA47" i="12"/>
  <c r="IB47" i="12"/>
  <c r="IC47" i="12"/>
  <c r="ID47" i="12"/>
  <c r="IE47" i="12"/>
  <c r="IF47" i="12"/>
  <c r="IG47" i="12"/>
  <c r="IH47" i="12"/>
  <c r="II47" i="12"/>
  <c r="IJ47" i="12"/>
  <c r="IK47" i="12"/>
  <c r="IL47" i="12"/>
  <c r="IM47" i="12"/>
  <c r="IN47" i="12"/>
  <c r="IO47" i="12"/>
  <c r="IP47" i="12"/>
  <c r="IQ47" i="12"/>
  <c r="IR47" i="12"/>
  <c r="IS47" i="12"/>
  <c r="IT47" i="12"/>
  <c r="IU47" i="12"/>
  <c r="IV47" i="12"/>
  <c r="A46" i="12"/>
  <c r="B46" i="12"/>
  <c r="C46" i="12"/>
  <c r="D46" i="12"/>
  <c r="E46" i="12"/>
  <c r="F46" i="12"/>
  <c r="G46" i="12"/>
  <c r="H46" i="12"/>
  <c r="I46" i="12"/>
  <c r="J46" i="12"/>
  <c r="K46" i="12"/>
  <c r="L46" i="12"/>
  <c r="M46" i="12"/>
  <c r="N46" i="12"/>
  <c r="O46" i="12"/>
  <c r="P46" i="12"/>
  <c r="Q46" i="12"/>
  <c r="R46" i="12"/>
  <c r="S46" i="12"/>
  <c r="T46" i="12"/>
  <c r="U46" i="12"/>
  <c r="V46" i="12"/>
  <c r="W46" i="12"/>
  <c r="X46" i="12"/>
  <c r="Y46" i="12"/>
  <c r="Z46" i="12"/>
  <c r="AA46" i="12"/>
  <c r="AB46" i="12"/>
  <c r="AC46" i="12"/>
  <c r="AD46" i="12"/>
  <c r="AE46" i="12"/>
  <c r="AF46" i="12"/>
  <c r="AG46" i="12"/>
  <c r="AH46" i="12"/>
  <c r="AI46" i="12"/>
  <c r="AJ46" i="12"/>
  <c r="AK46" i="12"/>
  <c r="AL46" i="12"/>
  <c r="AM46" i="12"/>
  <c r="AN46" i="12"/>
  <c r="AO46" i="12"/>
  <c r="AP46" i="12"/>
  <c r="AQ46" i="12"/>
  <c r="AR46" i="12"/>
  <c r="AS46" i="12"/>
  <c r="AT46" i="12"/>
  <c r="AU46" i="12"/>
  <c r="AV46" i="12"/>
  <c r="AW46" i="12"/>
  <c r="AX46" i="12"/>
  <c r="AY46" i="12"/>
  <c r="AZ46" i="12"/>
  <c r="BA46" i="12"/>
  <c r="BB46" i="12"/>
  <c r="BC46" i="12"/>
  <c r="BD46" i="12"/>
  <c r="BE46" i="12"/>
  <c r="BF46" i="12"/>
  <c r="BG46" i="12"/>
  <c r="BH46" i="12"/>
  <c r="BI46" i="12"/>
  <c r="BJ46" i="12"/>
  <c r="BK46" i="12"/>
  <c r="BL46" i="12"/>
  <c r="BM46" i="12"/>
  <c r="BN46" i="12"/>
  <c r="BO46" i="12"/>
  <c r="BP46" i="12"/>
  <c r="BQ46" i="12"/>
  <c r="BR46" i="12"/>
  <c r="BS46" i="12"/>
  <c r="BT46" i="12"/>
  <c r="BU46" i="12"/>
  <c r="BV46" i="12"/>
  <c r="BW46" i="12"/>
  <c r="BX46" i="12"/>
  <c r="BY46" i="12"/>
  <c r="BZ46" i="12"/>
  <c r="CA46" i="12"/>
  <c r="CB46" i="12"/>
  <c r="CC46" i="12"/>
  <c r="CD46" i="12"/>
  <c r="CE46" i="12"/>
  <c r="CF46" i="12"/>
  <c r="CG46" i="12"/>
  <c r="CH46" i="12"/>
  <c r="CI46" i="12"/>
  <c r="CJ46" i="12"/>
  <c r="CK46" i="12"/>
  <c r="CL46" i="12"/>
  <c r="CM46" i="12"/>
  <c r="CN46" i="12"/>
  <c r="CO46" i="12"/>
  <c r="CP46" i="12"/>
  <c r="CQ46" i="12"/>
  <c r="CR46" i="12"/>
  <c r="CS46" i="12"/>
  <c r="CT46" i="12"/>
  <c r="CU46" i="12"/>
  <c r="CV46" i="12"/>
  <c r="CW46" i="12"/>
  <c r="CX46" i="12"/>
  <c r="CY46" i="12"/>
  <c r="CZ46" i="12"/>
  <c r="DA46" i="12"/>
  <c r="DB46" i="12"/>
  <c r="DC46" i="12"/>
  <c r="DD46" i="12"/>
  <c r="DE46" i="12"/>
  <c r="DF46" i="12"/>
  <c r="DG46" i="12"/>
  <c r="DH46" i="12"/>
  <c r="DI46" i="12"/>
  <c r="DJ46" i="12"/>
  <c r="DK46" i="12"/>
  <c r="DL46" i="12"/>
  <c r="DM46" i="12"/>
  <c r="DN46" i="12"/>
  <c r="DO46" i="12"/>
  <c r="DP46" i="12"/>
  <c r="DQ46" i="12"/>
  <c r="DR46" i="12"/>
  <c r="DS46" i="12"/>
  <c r="DT46" i="12"/>
  <c r="DU46" i="12"/>
  <c r="DV46" i="12"/>
  <c r="DW46" i="12"/>
  <c r="DX46" i="12"/>
  <c r="DY46" i="12"/>
  <c r="DZ46" i="12"/>
  <c r="EA46" i="12"/>
  <c r="EB46" i="12"/>
  <c r="EC46" i="12"/>
  <c r="ED46" i="12"/>
  <c r="EE46" i="12"/>
  <c r="EF46" i="12"/>
  <c r="EG46" i="12"/>
  <c r="EH46" i="12"/>
  <c r="EI46" i="12"/>
  <c r="EJ46" i="12"/>
  <c r="EK46" i="12"/>
  <c r="EL46" i="12"/>
  <c r="EM46" i="12"/>
  <c r="EN46" i="12"/>
  <c r="EO46" i="12"/>
  <c r="EP46" i="12"/>
  <c r="EQ46" i="12"/>
  <c r="ER46" i="12"/>
  <c r="ES46" i="12"/>
  <c r="ET46" i="12"/>
  <c r="EU46" i="12"/>
  <c r="EV46" i="12"/>
  <c r="EW46" i="12"/>
  <c r="EX46" i="12"/>
  <c r="EY46" i="12"/>
  <c r="EZ46" i="12"/>
  <c r="FA46" i="12"/>
  <c r="FB46" i="12"/>
  <c r="FC46" i="12"/>
  <c r="FD46" i="12"/>
  <c r="FE46" i="12"/>
  <c r="FF46" i="12"/>
  <c r="FG46" i="12"/>
  <c r="FH46" i="12"/>
  <c r="FI46" i="12"/>
  <c r="FJ46" i="12"/>
  <c r="FK46" i="12"/>
  <c r="FL46" i="12"/>
  <c r="FM46" i="12"/>
  <c r="FN46" i="12"/>
  <c r="FO46" i="12"/>
  <c r="FP46" i="12"/>
  <c r="FQ46" i="12"/>
  <c r="FR46" i="12"/>
  <c r="FS46" i="12"/>
  <c r="FT46" i="12"/>
  <c r="FU46" i="12"/>
  <c r="FV46" i="12"/>
  <c r="FW46" i="12"/>
  <c r="FX46" i="12"/>
  <c r="FY46" i="12"/>
  <c r="FZ46" i="12"/>
  <c r="GA46" i="12"/>
  <c r="GB46" i="12"/>
  <c r="GC46" i="12"/>
  <c r="GD46" i="12"/>
  <c r="GE46" i="12"/>
  <c r="GF46" i="12"/>
  <c r="GG46" i="12"/>
  <c r="GH46" i="12"/>
  <c r="GI46" i="12"/>
  <c r="GJ46" i="12"/>
  <c r="GK46" i="12"/>
  <c r="GL46" i="12"/>
  <c r="GM46" i="12"/>
  <c r="GN46" i="12"/>
  <c r="GO46" i="12"/>
  <c r="GP46" i="12"/>
  <c r="GQ46" i="12"/>
  <c r="GR46" i="12"/>
  <c r="GS46" i="12"/>
  <c r="GT46" i="12"/>
  <c r="GU46" i="12"/>
  <c r="GV46" i="12"/>
  <c r="GW46" i="12"/>
  <c r="GX46" i="12"/>
  <c r="GY46" i="12"/>
  <c r="GZ46" i="12"/>
  <c r="HA46" i="12"/>
  <c r="HB46" i="12"/>
  <c r="HC46" i="12"/>
  <c r="HD46" i="12"/>
  <c r="HE46" i="12"/>
  <c r="HF46" i="12"/>
  <c r="HG46" i="12"/>
  <c r="HH46" i="12"/>
  <c r="HI46" i="12"/>
  <c r="HJ46" i="12"/>
  <c r="HK46" i="12"/>
  <c r="HL46" i="12"/>
  <c r="HM46" i="12"/>
  <c r="HN46" i="12"/>
  <c r="HO46" i="12"/>
  <c r="HP46" i="12"/>
  <c r="HQ46" i="12"/>
  <c r="HR46" i="12"/>
  <c r="HS46" i="12"/>
  <c r="HT46" i="12"/>
  <c r="HU46" i="12"/>
  <c r="HV46" i="12"/>
  <c r="HW46" i="12"/>
  <c r="HX46" i="12"/>
  <c r="HY46" i="12"/>
  <c r="HZ46" i="12"/>
  <c r="IA46" i="12"/>
  <c r="IB46" i="12"/>
  <c r="IC46" i="12"/>
  <c r="ID46" i="12"/>
  <c r="IE46" i="12"/>
  <c r="IF46" i="12"/>
  <c r="IG46" i="12"/>
  <c r="IH46" i="12"/>
  <c r="II46" i="12"/>
  <c r="IJ46" i="12"/>
  <c r="IK46" i="12"/>
  <c r="IL46" i="12"/>
  <c r="IM46" i="12"/>
  <c r="IN46" i="12"/>
  <c r="IO46" i="12"/>
  <c r="IP46" i="12"/>
  <c r="IQ46" i="12"/>
  <c r="IR46" i="12"/>
  <c r="IS46" i="12"/>
  <c r="IT46" i="12"/>
  <c r="IU46" i="12"/>
  <c r="IV46" i="12"/>
  <c r="A45" i="12"/>
  <c r="B45" i="12"/>
  <c r="C45" i="12"/>
  <c r="D45" i="12"/>
  <c r="E45" i="12"/>
  <c r="F45" i="12"/>
  <c r="G45" i="12"/>
  <c r="H45" i="12"/>
  <c r="I45" i="12"/>
  <c r="J45" i="12"/>
  <c r="K45" i="12"/>
  <c r="L45" i="12"/>
  <c r="M45" i="12"/>
  <c r="N45" i="12"/>
  <c r="O45" i="12"/>
  <c r="P45" i="12"/>
  <c r="Q45" i="12"/>
  <c r="R45" i="12"/>
  <c r="S45" i="12"/>
  <c r="T45" i="12"/>
  <c r="U45" i="12"/>
  <c r="V45" i="12"/>
  <c r="W45" i="12"/>
  <c r="X45" i="12"/>
  <c r="Y45" i="12"/>
  <c r="Z45" i="12"/>
  <c r="AA45" i="12"/>
  <c r="AB45" i="12"/>
  <c r="AC45" i="12"/>
  <c r="AD45" i="12"/>
  <c r="AE45" i="12"/>
  <c r="AF45" i="12"/>
  <c r="AG45" i="12"/>
  <c r="AH45" i="12"/>
  <c r="AI45" i="12"/>
  <c r="AJ45" i="12"/>
  <c r="AK45" i="12"/>
  <c r="AL45" i="12"/>
  <c r="AM45" i="12"/>
  <c r="AN45" i="12"/>
  <c r="AO45" i="12"/>
  <c r="AP45" i="12"/>
  <c r="AQ45" i="12"/>
  <c r="AR45" i="12"/>
  <c r="AS45" i="12"/>
  <c r="AT45" i="12"/>
  <c r="AU45" i="12"/>
  <c r="AV45" i="12"/>
  <c r="AW45" i="12"/>
  <c r="AX45" i="12"/>
  <c r="AY45" i="12"/>
  <c r="AZ45" i="12"/>
  <c r="BA45" i="12"/>
  <c r="BB45" i="12"/>
  <c r="BC45" i="12"/>
  <c r="BD45" i="12"/>
  <c r="BE45" i="12"/>
  <c r="BF45" i="12"/>
  <c r="BG45" i="12"/>
  <c r="BH45" i="12"/>
  <c r="BI45" i="12"/>
  <c r="BJ45" i="12"/>
  <c r="BK45" i="12"/>
  <c r="BL45" i="12"/>
  <c r="BM45" i="12"/>
  <c r="BN45" i="12"/>
  <c r="BO45" i="12"/>
  <c r="BP45" i="12"/>
  <c r="BQ45" i="12"/>
  <c r="BR45" i="12"/>
  <c r="BS45" i="12"/>
  <c r="BT45" i="12"/>
  <c r="BU45" i="12"/>
  <c r="BV45" i="12"/>
  <c r="BW45" i="12"/>
  <c r="BX45" i="12"/>
  <c r="BY45" i="12"/>
  <c r="BZ45" i="12"/>
  <c r="CA45" i="12"/>
  <c r="CB45" i="12"/>
  <c r="CC45" i="12"/>
  <c r="CD45" i="12"/>
  <c r="CE45" i="12"/>
  <c r="CF45" i="12"/>
  <c r="CG45" i="12"/>
  <c r="CH45" i="12"/>
  <c r="CI45" i="12"/>
  <c r="CJ45" i="12"/>
  <c r="CK45" i="12"/>
  <c r="CL45" i="12"/>
  <c r="CM45" i="12"/>
  <c r="CN45" i="12"/>
  <c r="CO45" i="12"/>
  <c r="CP45" i="12"/>
  <c r="CQ45" i="12"/>
  <c r="CR45" i="12"/>
  <c r="CS45" i="12"/>
  <c r="CT45" i="12"/>
  <c r="CU45" i="12"/>
  <c r="CV45" i="12"/>
  <c r="CW45" i="12"/>
  <c r="CX45" i="12"/>
  <c r="CY45" i="12"/>
  <c r="CZ45" i="12"/>
  <c r="DA45" i="12"/>
  <c r="DB45" i="12"/>
  <c r="DC45" i="12"/>
  <c r="DD45" i="12"/>
  <c r="DE45" i="12"/>
  <c r="DF45" i="12"/>
  <c r="DG45" i="12"/>
  <c r="DH45" i="12"/>
  <c r="DI45" i="12"/>
  <c r="DJ45" i="12"/>
  <c r="DK45" i="12"/>
  <c r="DL45" i="12"/>
  <c r="DM45" i="12"/>
  <c r="DN45" i="12"/>
  <c r="DO45" i="12"/>
  <c r="DP45" i="12"/>
  <c r="DQ45" i="12"/>
  <c r="DR45" i="12"/>
  <c r="DS45" i="12"/>
  <c r="DT45" i="12"/>
  <c r="DU45" i="12"/>
  <c r="DV45" i="12"/>
  <c r="DW45" i="12"/>
  <c r="DX45" i="12"/>
  <c r="DY45" i="12"/>
  <c r="DZ45" i="12"/>
  <c r="EA45" i="12"/>
  <c r="EB45" i="12"/>
  <c r="EC45" i="12"/>
  <c r="ED45" i="12"/>
  <c r="EE45" i="12"/>
  <c r="EF45" i="12"/>
  <c r="EG45" i="12"/>
  <c r="EH45" i="12"/>
  <c r="EI45" i="12"/>
  <c r="EJ45" i="12"/>
  <c r="EK45" i="12"/>
  <c r="EL45" i="12"/>
  <c r="EM45" i="12"/>
  <c r="EN45" i="12"/>
  <c r="EO45" i="12"/>
  <c r="EP45" i="12"/>
  <c r="EQ45" i="12"/>
  <c r="ER45" i="12"/>
  <c r="ES45" i="12"/>
  <c r="ET45" i="12"/>
  <c r="EU45" i="12"/>
  <c r="EV45" i="12"/>
  <c r="EW45" i="12"/>
  <c r="EX45" i="12"/>
  <c r="EY45" i="12"/>
  <c r="EZ45" i="12"/>
  <c r="FA45" i="12"/>
  <c r="FB45" i="12"/>
  <c r="FC45" i="12"/>
  <c r="FD45" i="12"/>
  <c r="FE45" i="12"/>
  <c r="FF45" i="12"/>
  <c r="FG45" i="12"/>
  <c r="FH45" i="12"/>
  <c r="FI45" i="12"/>
  <c r="FJ45" i="12"/>
  <c r="FK45" i="12"/>
  <c r="FL45" i="12"/>
  <c r="FM45" i="12"/>
  <c r="FN45" i="12"/>
  <c r="FO45" i="12"/>
  <c r="FP45" i="12"/>
  <c r="FQ45" i="12"/>
  <c r="FR45" i="12"/>
  <c r="FS45" i="12"/>
  <c r="FT45" i="12"/>
  <c r="FU45" i="12"/>
  <c r="FV45" i="12"/>
  <c r="FW45" i="12"/>
  <c r="FX45" i="12"/>
  <c r="FY45" i="12"/>
  <c r="FZ45" i="12"/>
  <c r="GA45" i="12"/>
  <c r="GB45" i="12"/>
  <c r="GC45" i="12"/>
  <c r="GD45" i="12"/>
  <c r="GE45" i="12"/>
  <c r="GF45" i="12"/>
  <c r="GG45" i="12"/>
  <c r="GH45" i="12"/>
  <c r="GI45" i="12"/>
  <c r="GJ45" i="12"/>
  <c r="GK45" i="12"/>
  <c r="GL45" i="12"/>
  <c r="GM45" i="12"/>
  <c r="GN45" i="12"/>
  <c r="GO45" i="12"/>
  <c r="GP45" i="12"/>
  <c r="GQ45" i="12"/>
  <c r="GR45" i="12"/>
  <c r="GS45" i="12"/>
  <c r="GT45" i="12"/>
  <c r="GU45" i="12"/>
  <c r="GV45" i="12"/>
  <c r="GW45" i="12"/>
  <c r="GX45" i="12"/>
  <c r="GY45" i="12"/>
  <c r="GZ45" i="12"/>
  <c r="HA45" i="12"/>
  <c r="HB45" i="12"/>
  <c r="HC45" i="12"/>
  <c r="HD45" i="12"/>
  <c r="HE45" i="12"/>
  <c r="HF45" i="12"/>
  <c r="HG45" i="12"/>
  <c r="HH45" i="12"/>
  <c r="HI45" i="12"/>
  <c r="HJ45" i="12"/>
  <c r="HK45" i="12"/>
  <c r="HL45" i="12"/>
  <c r="HM45" i="12"/>
  <c r="HN45" i="12"/>
  <c r="HO45" i="12"/>
  <c r="HP45" i="12"/>
  <c r="HQ45" i="12"/>
  <c r="HR45" i="12"/>
  <c r="HS45" i="12"/>
  <c r="HT45" i="12"/>
  <c r="HU45" i="12"/>
  <c r="HV45" i="12"/>
  <c r="HW45" i="12"/>
  <c r="HX45" i="12"/>
  <c r="HY45" i="12"/>
  <c r="HZ45" i="12"/>
  <c r="IA45" i="12"/>
  <c r="IB45" i="12"/>
  <c r="IC45" i="12"/>
  <c r="ID45" i="12"/>
  <c r="IE45" i="12"/>
  <c r="IF45" i="12"/>
  <c r="IG45" i="12"/>
  <c r="IH45" i="12"/>
  <c r="II45" i="12"/>
  <c r="IJ45" i="12"/>
  <c r="IK45" i="12"/>
  <c r="IL45" i="12"/>
  <c r="IM45" i="12"/>
  <c r="IN45" i="12"/>
  <c r="IO45" i="12"/>
  <c r="IP45" i="12"/>
  <c r="IQ45" i="12"/>
  <c r="IR45" i="12"/>
  <c r="IS45" i="12"/>
  <c r="IT45" i="12"/>
  <c r="IU45" i="12"/>
  <c r="IV45" i="12"/>
  <c r="A44" i="12"/>
  <c r="B44" i="12"/>
  <c r="C44" i="12"/>
  <c r="D44" i="12"/>
  <c r="E44" i="12"/>
  <c r="F44" i="12"/>
  <c r="G44" i="12"/>
  <c r="H44" i="12"/>
  <c r="I44" i="12"/>
  <c r="J44" i="12"/>
  <c r="K44" i="12"/>
  <c r="L44" i="12"/>
  <c r="M44" i="12"/>
  <c r="N44" i="12"/>
  <c r="O44" i="12"/>
  <c r="P44" i="12"/>
  <c r="Q44" i="12"/>
  <c r="R44" i="12"/>
  <c r="S44" i="12"/>
  <c r="T44" i="12"/>
  <c r="U44" i="12"/>
  <c r="V44" i="12"/>
  <c r="W44" i="12"/>
  <c r="X44" i="12"/>
  <c r="Y44" i="12"/>
  <c r="Z44" i="12"/>
  <c r="AA44" i="12"/>
  <c r="AB44" i="12"/>
  <c r="AC44" i="12"/>
  <c r="AD44" i="12"/>
  <c r="AE44" i="12"/>
  <c r="AF44" i="12"/>
  <c r="AG44" i="12"/>
  <c r="AH44" i="12"/>
  <c r="AI44" i="12"/>
  <c r="AJ44" i="12"/>
  <c r="AK44" i="12"/>
  <c r="AL44" i="12"/>
  <c r="AM44" i="12"/>
  <c r="AN44" i="12"/>
  <c r="AO44" i="12"/>
  <c r="AP44" i="12"/>
  <c r="AQ44" i="12"/>
  <c r="AR44" i="12"/>
  <c r="AS44" i="12"/>
  <c r="AT44" i="12"/>
  <c r="AU44" i="12"/>
  <c r="AV44" i="12"/>
  <c r="AW44" i="12"/>
  <c r="AX44" i="12"/>
  <c r="AY44" i="12"/>
  <c r="AZ44" i="12"/>
  <c r="BA44" i="12"/>
  <c r="BB44" i="12"/>
  <c r="BC44" i="12"/>
  <c r="BD44" i="12"/>
  <c r="BE44" i="12"/>
  <c r="BF44" i="12"/>
  <c r="BG44" i="12"/>
  <c r="BH44" i="12"/>
  <c r="BI44" i="12"/>
  <c r="BJ44" i="12"/>
  <c r="BK44" i="12"/>
  <c r="BL44" i="12"/>
  <c r="BM44" i="12"/>
  <c r="BN44" i="12"/>
  <c r="BO44" i="12"/>
  <c r="BP44" i="12"/>
  <c r="BQ44" i="12"/>
  <c r="BR44" i="12"/>
  <c r="BS44" i="12"/>
  <c r="BT44" i="12"/>
  <c r="BU44" i="12"/>
  <c r="BV44" i="12"/>
  <c r="BW44" i="12"/>
  <c r="BX44" i="12"/>
  <c r="BY44" i="12"/>
  <c r="BZ44" i="12"/>
  <c r="CA44" i="12"/>
  <c r="CB44" i="12"/>
  <c r="CC44" i="12"/>
  <c r="CD44" i="12"/>
  <c r="CE44" i="12"/>
  <c r="CF44" i="12"/>
  <c r="CG44" i="12"/>
  <c r="CH44" i="12"/>
  <c r="CI44" i="12"/>
  <c r="CJ44" i="12"/>
  <c r="CK44" i="12"/>
  <c r="CL44" i="12"/>
  <c r="CM44" i="12"/>
  <c r="CN44" i="12"/>
  <c r="CO44" i="12"/>
  <c r="CP44" i="12"/>
  <c r="CQ44" i="12"/>
  <c r="CR44" i="12"/>
  <c r="CS44" i="12"/>
  <c r="CT44" i="12"/>
  <c r="CU44" i="12"/>
  <c r="CV44" i="12"/>
  <c r="CW44" i="12"/>
  <c r="CX44" i="12"/>
  <c r="CY44" i="12"/>
  <c r="CZ44" i="12"/>
  <c r="DA44" i="12"/>
  <c r="DB44" i="12"/>
  <c r="DC44" i="12"/>
  <c r="DD44" i="12"/>
  <c r="DE44" i="12"/>
  <c r="DF44" i="12"/>
  <c r="DG44" i="12"/>
  <c r="DH44" i="12"/>
  <c r="DI44" i="12"/>
  <c r="DJ44" i="12"/>
  <c r="DK44" i="12"/>
  <c r="DL44" i="12"/>
  <c r="DM44" i="12"/>
  <c r="DN44" i="12"/>
  <c r="DO44" i="12"/>
  <c r="DP44" i="12"/>
  <c r="DQ44" i="12"/>
  <c r="DR44" i="12"/>
  <c r="DS44" i="12"/>
  <c r="DT44" i="12"/>
  <c r="DU44" i="12"/>
  <c r="DV44" i="12"/>
  <c r="DW44" i="12"/>
  <c r="DX44" i="12"/>
  <c r="DY44" i="12"/>
  <c r="DZ44" i="12"/>
  <c r="EA44" i="12"/>
  <c r="EB44" i="12"/>
  <c r="EC44" i="12"/>
  <c r="ED44" i="12"/>
  <c r="EE44" i="12"/>
  <c r="EF44" i="12"/>
  <c r="EG44" i="12"/>
  <c r="EH44" i="12"/>
  <c r="EI44" i="12"/>
  <c r="EJ44" i="12"/>
  <c r="EK44" i="12"/>
  <c r="EL44" i="12"/>
  <c r="EM44" i="12"/>
  <c r="EN44" i="12"/>
  <c r="EO44" i="12"/>
  <c r="EP44" i="12"/>
  <c r="EQ44" i="12"/>
  <c r="ER44" i="12"/>
  <c r="ES44" i="12"/>
  <c r="ET44" i="12"/>
  <c r="EU44" i="12"/>
  <c r="EV44" i="12"/>
  <c r="EW44" i="12"/>
  <c r="EX44" i="12"/>
  <c r="EY44" i="12"/>
  <c r="EZ44" i="12"/>
  <c r="FA44" i="12"/>
  <c r="FB44" i="12"/>
  <c r="FC44" i="12"/>
  <c r="FD44" i="12"/>
  <c r="FE44" i="12"/>
  <c r="FF44" i="12"/>
  <c r="FG44" i="12"/>
  <c r="FH44" i="12"/>
  <c r="FI44" i="12"/>
  <c r="FJ44" i="12"/>
  <c r="FK44" i="12"/>
  <c r="FL44" i="12"/>
  <c r="FM44" i="12"/>
  <c r="FN44" i="12"/>
  <c r="FO44" i="12"/>
  <c r="FP44" i="12"/>
  <c r="FQ44" i="12"/>
  <c r="FR44" i="12"/>
  <c r="FS44" i="12"/>
  <c r="FT44" i="12"/>
  <c r="FU44" i="12"/>
  <c r="FV44" i="12"/>
  <c r="FW44" i="12"/>
  <c r="FX44" i="12"/>
  <c r="FY44" i="12"/>
  <c r="FZ44" i="12"/>
  <c r="GA44" i="12"/>
  <c r="GB44" i="12"/>
  <c r="GC44" i="12"/>
  <c r="GD44" i="12"/>
  <c r="GE44" i="12"/>
  <c r="GF44" i="12"/>
  <c r="GG44" i="12"/>
  <c r="GH44" i="12"/>
  <c r="GI44" i="12"/>
  <c r="GJ44" i="12"/>
  <c r="GK44" i="12"/>
  <c r="GL44" i="12"/>
  <c r="GM44" i="12"/>
  <c r="GN44" i="12"/>
  <c r="GO44" i="12"/>
  <c r="GP44" i="12"/>
  <c r="GQ44" i="12"/>
  <c r="GR44" i="12"/>
  <c r="GS44" i="12"/>
  <c r="GT44" i="12"/>
  <c r="GU44" i="12"/>
  <c r="GV44" i="12"/>
  <c r="GW44" i="12"/>
  <c r="GX44" i="12"/>
  <c r="GY44" i="12"/>
  <c r="GZ44" i="12"/>
  <c r="HA44" i="12"/>
  <c r="HB44" i="12"/>
  <c r="HC44" i="12"/>
  <c r="HD44" i="12"/>
  <c r="HE44" i="12"/>
  <c r="HF44" i="12"/>
  <c r="HG44" i="12"/>
  <c r="HH44" i="12"/>
  <c r="HI44" i="12"/>
  <c r="HJ44" i="12"/>
  <c r="HK44" i="12"/>
  <c r="HL44" i="12"/>
  <c r="HM44" i="12"/>
  <c r="HN44" i="12"/>
  <c r="HO44" i="12"/>
  <c r="HP44" i="12"/>
  <c r="HQ44" i="12"/>
  <c r="HR44" i="12"/>
  <c r="HS44" i="12"/>
  <c r="HT44" i="12"/>
  <c r="HU44" i="12"/>
  <c r="HV44" i="12"/>
  <c r="HW44" i="12"/>
  <c r="HX44" i="12"/>
  <c r="HY44" i="12"/>
  <c r="HZ44" i="12"/>
  <c r="IA44" i="12"/>
  <c r="IB44" i="12"/>
  <c r="IC44" i="12"/>
  <c r="ID44" i="12"/>
  <c r="IE44" i="12"/>
  <c r="IF44" i="12"/>
  <c r="IG44" i="12"/>
  <c r="IH44" i="12"/>
  <c r="II44" i="12"/>
  <c r="IJ44" i="12"/>
  <c r="IK44" i="12"/>
  <c r="IL44" i="12"/>
  <c r="IM44" i="12"/>
  <c r="IN44" i="12"/>
  <c r="IO44" i="12"/>
  <c r="IP44" i="12"/>
  <c r="IQ44" i="12"/>
  <c r="IR44" i="12"/>
  <c r="IS44" i="12"/>
  <c r="IT44" i="12"/>
  <c r="IU44" i="12"/>
  <c r="IV44" i="12"/>
  <c r="A43" i="12"/>
  <c r="B43" i="12"/>
  <c r="C43" i="12"/>
  <c r="D43" i="12"/>
  <c r="E43" i="12"/>
  <c r="F43" i="12"/>
  <c r="G43" i="12"/>
  <c r="H43" i="12"/>
  <c r="I43" i="12"/>
  <c r="J43" i="12"/>
  <c r="K43" i="12"/>
  <c r="L43" i="12"/>
  <c r="M43" i="12"/>
  <c r="N43" i="12"/>
  <c r="O43" i="12"/>
  <c r="P43" i="12"/>
  <c r="Q43" i="12"/>
  <c r="R43" i="12"/>
  <c r="S43" i="12"/>
  <c r="T43" i="12"/>
  <c r="U43" i="12"/>
  <c r="V43" i="12"/>
  <c r="W43" i="12"/>
  <c r="X43" i="12"/>
  <c r="Y43" i="12"/>
  <c r="Z43" i="12"/>
  <c r="AA43" i="12"/>
  <c r="AB43" i="12"/>
  <c r="AC43" i="12"/>
  <c r="AD43" i="12"/>
  <c r="AE43" i="12"/>
  <c r="AF43" i="12"/>
  <c r="AG43" i="12"/>
  <c r="AH43" i="12"/>
  <c r="AI43" i="12"/>
  <c r="AJ43" i="12"/>
  <c r="AK43" i="12"/>
  <c r="AL43" i="12"/>
  <c r="AM43" i="12"/>
  <c r="AN43" i="12"/>
  <c r="AO43" i="12"/>
  <c r="AP43" i="12"/>
  <c r="AQ43" i="12"/>
  <c r="AR43" i="12"/>
  <c r="AS43" i="12"/>
  <c r="AT43" i="12"/>
  <c r="AU43" i="12"/>
  <c r="AV43" i="12"/>
  <c r="AW43" i="12"/>
  <c r="AX43" i="12"/>
  <c r="AY43" i="12"/>
  <c r="AZ43" i="12"/>
  <c r="BA43" i="12"/>
  <c r="BB43" i="12"/>
  <c r="BC43" i="12"/>
  <c r="BD43" i="12"/>
  <c r="BE43" i="12"/>
  <c r="BF43" i="12"/>
  <c r="BG43" i="12"/>
  <c r="BH43" i="12"/>
  <c r="BI43" i="12"/>
  <c r="BJ43" i="12"/>
  <c r="BK43" i="12"/>
  <c r="BL43" i="12"/>
  <c r="BM43" i="12"/>
  <c r="BN43" i="12"/>
  <c r="BO43" i="12"/>
  <c r="BP43" i="12"/>
  <c r="BQ43" i="12"/>
  <c r="BR43" i="12"/>
  <c r="BS43" i="12"/>
  <c r="BT43" i="12"/>
  <c r="BU43" i="12"/>
  <c r="BV43" i="12"/>
  <c r="BW43" i="12"/>
  <c r="BX43" i="12"/>
  <c r="BY43" i="12"/>
  <c r="BZ43" i="12"/>
  <c r="CA43" i="12"/>
  <c r="CB43" i="12"/>
  <c r="CC43" i="12"/>
  <c r="CD43" i="12"/>
  <c r="CE43" i="12"/>
  <c r="CF43" i="12"/>
  <c r="CG43" i="12"/>
  <c r="CH43" i="12"/>
  <c r="CI43" i="12"/>
  <c r="CJ43" i="12"/>
  <c r="CK43" i="12"/>
  <c r="CL43" i="12"/>
  <c r="CM43" i="12"/>
  <c r="CN43" i="12"/>
  <c r="CO43" i="12"/>
  <c r="CP43" i="12"/>
  <c r="CQ43" i="12"/>
  <c r="CR43" i="12"/>
  <c r="CS43" i="12"/>
  <c r="CT43" i="12"/>
  <c r="CU43" i="12"/>
  <c r="CV43" i="12"/>
  <c r="CW43" i="12"/>
  <c r="CX43" i="12"/>
  <c r="CY43" i="12"/>
  <c r="CZ43" i="12"/>
  <c r="DA43" i="12"/>
  <c r="DB43" i="12"/>
  <c r="DC43" i="12"/>
  <c r="DD43" i="12"/>
  <c r="DE43" i="12"/>
  <c r="DF43" i="12"/>
  <c r="DG43" i="12"/>
  <c r="DH43" i="12"/>
  <c r="DI43" i="12"/>
  <c r="DJ43" i="12"/>
  <c r="DK43" i="12"/>
  <c r="DL43" i="12"/>
  <c r="DM43" i="12"/>
  <c r="DN43" i="12"/>
  <c r="DO43" i="12"/>
  <c r="DP43" i="12"/>
  <c r="DQ43" i="12"/>
  <c r="DR43" i="12"/>
  <c r="DS43" i="12"/>
  <c r="DT43" i="12"/>
  <c r="DU43" i="12"/>
  <c r="DV43" i="12"/>
  <c r="DW43" i="12"/>
  <c r="DX43" i="12"/>
  <c r="DY43" i="12"/>
  <c r="DZ43" i="12"/>
  <c r="EA43" i="12"/>
  <c r="EB43" i="12"/>
  <c r="EC43" i="12"/>
  <c r="ED43" i="12"/>
  <c r="EE43" i="12"/>
  <c r="EF43" i="12"/>
  <c r="EG43" i="12"/>
  <c r="EH43" i="12"/>
  <c r="EI43" i="12"/>
  <c r="EJ43" i="12"/>
  <c r="EK43" i="12"/>
  <c r="EL43" i="12"/>
  <c r="EM43" i="12"/>
  <c r="EN43" i="12"/>
  <c r="EO43" i="12"/>
  <c r="EP43" i="12"/>
  <c r="EQ43" i="12"/>
  <c r="ER43" i="12"/>
  <c r="ES43" i="12"/>
  <c r="ET43" i="12"/>
  <c r="EU43" i="12"/>
  <c r="EV43" i="12"/>
  <c r="EW43" i="12"/>
  <c r="EX43" i="12"/>
  <c r="EY43" i="12"/>
  <c r="EZ43" i="12"/>
  <c r="FA43" i="12"/>
  <c r="FB43" i="12"/>
  <c r="FC43" i="12"/>
  <c r="FD43" i="12"/>
  <c r="FE43" i="12"/>
  <c r="FF43" i="12"/>
  <c r="FG43" i="12"/>
  <c r="FH43" i="12"/>
  <c r="FI43" i="12"/>
  <c r="FJ43" i="12"/>
  <c r="FK43" i="12"/>
  <c r="FL43" i="12"/>
  <c r="FM43" i="12"/>
  <c r="FN43" i="12"/>
  <c r="FO43" i="12"/>
  <c r="FP43" i="12"/>
  <c r="FQ43" i="12"/>
  <c r="FR43" i="12"/>
  <c r="FS43" i="12"/>
  <c r="FT43" i="12"/>
  <c r="FU43" i="12"/>
  <c r="FV43" i="12"/>
  <c r="FW43" i="12"/>
  <c r="FX43" i="12"/>
  <c r="FY43" i="12"/>
  <c r="FZ43" i="12"/>
  <c r="GA43" i="12"/>
  <c r="GB43" i="12"/>
  <c r="GC43" i="12"/>
  <c r="GD43" i="12"/>
  <c r="GE43" i="12"/>
  <c r="GF43" i="12"/>
  <c r="GG43" i="12"/>
  <c r="GH43" i="12"/>
  <c r="GI43" i="12"/>
  <c r="GJ43" i="12"/>
  <c r="GK43" i="12"/>
  <c r="GL43" i="12"/>
  <c r="GM43" i="12"/>
  <c r="GN43" i="12"/>
  <c r="GO43" i="12"/>
  <c r="GP43" i="12"/>
  <c r="GQ43" i="12"/>
  <c r="GR43" i="12"/>
  <c r="GS43" i="12"/>
  <c r="GT43" i="12"/>
  <c r="GU43" i="12"/>
  <c r="GV43" i="12"/>
  <c r="GW43" i="12"/>
  <c r="GX43" i="12"/>
  <c r="GY43" i="12"/>
  <c r="GZ43" i="12"/>
  <c r="HA43" i="12"/>
  <c r="HB43" i="12"/>
  <c r="HC43" i="12"/>
  <c r="HD43" i="12"/>
  <c r="HE43" i="12"/>
  <c r="HF43" i="12"/>
  <c r="HG43" i="12"/>
  <c r="HH43" i="12"/>
  <c r="HI43" i="12"/>
  <c r="HJ43" i="12"/>
  <c r="HK43" i="12"/>
  <c r="HL43" i="12"/>
  <c r="HM43" i="12"/>
  <c r="HN43" i="12"/>
  <c r="HO43" i="12"/>
  <c r="HP43" i="12"/>
  <c r="HQ43" i="12"/>
  <c r="HR43" i="12"/>
  <c r="HS43" i="12"/>
  <c r="HT43" i="12"/>
  <c r="HU43" i="12"/>
  <c r="HV43" i="12"/>
  <c r="HW43" i="12"/>
  <c r="HX43" i="12"/>
  <c r="HY43" i="12"/>
  <c r="HZ43" i="12"/>
  <c r="IA43" i="12"/>
  <c r="IB43" i="12"/>
  <c r="IC43" i="12"/>
  <c r="ID43" i="12"/>
  <c r="IE43" i="12"/>
  <c r="IF43" i="12"/>
  <c r="IG43" i="12"/>
  <c r="IH43" i="12"/>
  <c r="II43" i="12"/>
  <c r="IJ43" i="12"/>
  <c r="IK43" i="12"/>
  <c r="IL43" i="12"/>
  <c r="IM43" i="12"/>
  <c r="IN43" i="12"/>
  <c r="IO43" i="12"/>
  <c r="IP43" i="12"/>
  <c r="IQ43" i="12"/>
  <c r="IR43" i="12"/>
  <c r="IS43" i="12"/>
  <c r="IT43" i="12"/>
  <c r="IU43" i="12"/>
  <c r="IV43" i="12"/>
  <c r="A42" i="12"/>
  <c r="B42" i="12"/>
  <c r="C42" i="12"/>
  <c r="D42" i="12"/>
  <c r="E42" i="12"/>
  <c r="F42" i="12"/>
  <c r="G42" i="12"/>
  <c r="H42" i="12"/>
  <c r="I42" i="12"/>
  <c r="J42" i="12"/>
  <c r="K42" i="12"/>
  <c r="L42" i="12"/>
  <c r="M42" i="12"/>
  <c r="N42" i="12"/>
  <c r="O42" i="12"/>
  <c r="P42" i="12"/>
  <c r="Q42" i="12"/>
  <c r="R42" i="12"/>
  <c r="S42" i="12"/>
  <c r="T42" i="12"/>
  <c r="U42" i="12"/>
  <c r="V42" i="12"/>
  <c r="W42" i="12"/>
  <c r="X42" i="12"/>
  <c r="Y42" i="12"/>
  <c r="Z42" i="12"/>
  <c r="AA42" i="12"/>
  <c r="AB42" i="12"/>
  <c r="AC42" i="12"/>
  <c r="AD42" i="12"/>
  <c r="AE42" i="12"/>
  <c r="AF42" i="12"/>
  <c r="AG42" i="12"/>
  <c r="AH42" i="12"/>
  <c r="AI42" i="12"/>
  <c r="AJ42" i="12"/>
  <c r="AK42" i="12"/>
  <c r="AL42" i="12"/>
  <c r="AM42" i="12"/>
  <c r="AN42" i="12"/>
  <c r="AO42" i="12"/>
  <c r="AP42" i="12"/>
  <c r="AQ42" i="12"/>
  <c r="AR42" i="12"/>
  <c r="AS42" i="12"/>
  <c r="AT42" i="12"/>
  <c r="AU42" i="12"/>
  <c r="AV42" i="12"/>
  <c r="AW42" i="12"/>
  <c r="AX42" i="12"/>
  <c r="AY42" i="12"/>
  <c r="AZ42" i="12"/>
  <c r="BA42" i="12"/>
  <c r="BB42" i="12"/>
  <c r="BC42" i="12"/>
  <c r="BD42" i="12"/>
  <c r="BE42" i="12"/>
  <c r="BF42" i="12"/>
  <c r="BG42" i="12"/>
  <c r="BH42" i="12"/>
  <c r="BI42" i="12"/>
  <c r="BJ42" i="12"/>
  <c r="BK42" i="12"/>
  <c r="BL42" i="12"/>
  <c r="BM42" i="12"/>
  <c r="BN42" i="12"/>
  <c r="BO42" i="12"/>
  <c r="BP42" i="12"/>
  <c r="BQ42" i="12"/>
  <c r="BR42" i="12"/>
  <c r="BS42" i="12"/>
  <c r="BT42" i="12"/>
  <c r="BU42" i="12"/>
  <c r="BV42" i="12"/>
  <c r="BW42" i="12"/>
  <c r="BX42" i="12"/>
  <c r="BY42" i="12"/>
  <c r="BZ42" i="12"/>
  <c r="CA42" i="12"/>
  <c r="CB42" i="12"/>
  <c r="CC42" i="12"/>
  <c r="CD42" i="12"/>
  <c r="CE42" i="12"/>
  <c r="CF42" i="12"/>
  <c r="CG42" i="12"/>
  <c r="CH42" i="12"/>
  <c r="CI42" i="12"/>
  <c r="CJ42" i="12"/>
  <c r="CK42" i="12"/>
  <c r="CL42" i="12"/>
  <c r="CM42" i="12"/>
  <c r="CN42" i="12"/>
  <c r="CO42" i="12"/>
  <c r="CP42" i="12"/>
  <c r="CQ42" i="12"/>
  <c r="CR42" i="12"/>
  <c r="CS42" i="12"/>
  <c r="CT42" i="12"/>
  <c r="CU42" i="12"/>
  <c r="CV42" i="12"/>
  <c r="CW42" i="12"/>
  <c r="CX42" i="12"/>
  <c r="CY42" i="12"/>
  <c r="CZ42" i="12"/>
  <c r="DA42" i="12"/>
  <c r="DB42" i="12"/>
  <c r="DC42" i="12"/>
  <c r="DD42" i="12"/>
  <c r="DE42" i="12"/>
  <c r="DF42" i="12"/>
  <c r="DG42" i="12"/>
  <c r="DH42" i="12"/>
  <c r="DI42" i="12"/>
  <c r="DJ42" i="12"/>
  <c r="DK42" i="12"/>
  <c r="DL42" i="12"/>
  <c r="DM42" i="12"/>
  <c r="DN42" i="12"/>
  <c r="DO42" i="12"/>
  <c r="DP42" i="12"/>
  <c r="DQ42" i="12"/>
  <c r="DR42" i="12"/>
  <c r="DS42" i="12"/>
  <c r="DT42" i="12"/>
  <c r="DU42" i="12"/>
  <c r="DV42" i="12"/>
  <c r="DW42" i="12"/>
  <c r="DX42" i="12"/>
  <c r="DY42" i="12"/>
  <c r="DZ42" i="12"/>
  <c r="EA42" i="12"/>
  <c r="EB42" i="12"/>
  <c r="EC42" i="12"/>
  <c r="ED42" i="12"/>
  <c r="EE42" i="12"/>
  <c r="EF42" i="12"/>
  <c r="EG42" i="12"/>
  <c r="EH42" i="12"/>
  <c r="EI42" i="12"/>
  <c r="EJ42" i="12"/>
  <c r="EK42" i="12"/>
  <c r="EL42" i="12"/>
  <c r="EM42" i="12"/>
  <c r="EN42" i="12"/>
  <c r="EO42" i="12"/>
  <c r="EP42" i="12"/>
  <c r="EQ42" i="12"/>
  <c r="ER42" i="12"/>
  <c r="ES42" i="12"/>
  <c r="ET42" i="12"/>
  <c r="EU42" i="12"/>
  <c r="EV42" i="12"/>
  <c r="EW42" i="12"/>
  <c r="EX42" i="12"/>
  <c r="EY42" i="12"/>
  <c r="EZ42" i="12"/>
  <c r="FA42" i="12"/>
  <c r="FB42" i="12"/>
  <c r="FC42" i="12"/>
  <c r="FD42" i="12"/>
  <c r="FE42" i="12"/>
  <c r="FF42" i="12"/>
  <c r="FG42" i="12"/>
  <c r="FH42" i="12"/>
  <c r="FI42" i="12"/>
  <c r="FJ42" i="12"/>
  <c r="FK42" i="12"/>
  <c r="FL42" i="12"/>
  <c r="FM42" i="12"/>
  <c r="FN42" i="12"/>
  <c r="FO42" i="12"/>
  <c r="FP42" i="12"/>
  <c r="FQ42" i="12"/>
  <c r="FR42" i="12"/>
  <c r="FS42" i="12"/>
  <c r="FT42" i="12"/>
  <c r="FU42" i="12"/>
  <c r="FV42" i="12"/>
  <c r="FW42" i="12"/>
  <c r="FX42" i="12"/>
  <c r="FY42" i="12"/>
  <c r="FZ42" i="12"/>
  <c r="GA42" i="12"/>
  <c r="GB42" i="12"/>
  <c r="GC42" i="12"/>
  <c r="GD42" i="12"/>
  <c r="GE42" i="12"/>
  <c r="GF42" i="12"/>
  <c r="GG42" i="12"/>
  <c r="GH42" i="12"/>
  <c r="GI42" i="12"/>
  <c r="GJ42" i="12"/>
  <c r="GK42" i="12"/>
  <c r="GL42" i="12"/>
  <c r="GM42" i="12"/>
  <c r="GN42" i="12"/>
  <c r="GO42" i="12"/>
  <c r="GP42" i="12"/>
  <c r="GQ42" i="12"/>
  <c r="GR42" i="12"/>
  <c r="GS42" i="12"/>
  <c r="GT42" i="12"/>
  <c r="GU42" i="12"/>
  <c r="GV42" i="12"/>
  <c r="GW42" i="12"/>
  <c r="GX42" i="12"/>
  <c r="GY42" i="12"/>
  <c r="GZ42" i="12"/>
  <c r="HA42" i="12"/>
  <c r="HB42" i="12"/>
  <c r="HC42" i="12"/>
  <c r="HD42" i="12"/>
  <c r="HE42" i="12"/>
  <c r="HF42" i="12"/>
  <c r="HG42" i="12"/>
  <c r="HH42" i="12"/>
  <c r="HI42" i="12"/>
  <c r="HJ42" i="12"/>
  <c r="HK42" i="12"/>
  <c r="HL42" i="12"/>
  <c r="HM42" i="12"/>
  <c r="HN42" i="12"/>
  <c r="HO42" i="12"/>
  <c r="HP42" i="12"/>
  <c r="HQ42" i="12"/>
  <c r="HR42" i="12"/>
  <c r="HS42" i="12"/>
  <c r="HT42" i="12"/>
  <c r="HU42" i="12"/>
  <c r="HV42" i="12"/>
  <c r="HW42" i="12"/>
  <c r="HX42" i="12"/>
  <c r="HY42" i="12"/>
  <c r="HZ42" i="12"/>
  <c r="IA42" i="12"/>
  <c r="IB42" i="12"/>
  <c r="IC42" i="12"/>
  <c r="ID42" i="12"/>
  <c r="IE42" i="12"/>
  <c r="IF42" i="12"/>
  <c r="IG42" i="12"/>
  <c r="IH42" i="12"/>
  <c r="II42" i="12"/>
  <c r="IJ42" i="12"/>
  <c r="IK42" i="12"/>
  <c r="IL42" i="12"/>
  <c r="IM42" i="12"/>
  <c r="IN42" i="12"/>
  <c r="IO42" i="12"/>
  <c r="IP42" i="12"/>
  <c r="IQ42" i="12"/>
  <c r="IR42" i="12"/>
  <c r="IS42" i="12"/>
  <c r="IT42" i="12"/>
  <c r="IU42" i="12"/>
  <c r="IV42" i="12"/>
  <c r="A41" i="12"/>
  <c r="B41" i="12"/>
  <c r="C41" i="12"/>
  <c r="D41" i="12"/>
  <c r="E41" i="12"/>
  <c r="F41" i="12"/>
  <c r="G41" i="12"/>
  <c r="H41" i="12"/>
  <c r="I41" i="12"/>
  <c r="J41" i="12"/>
  <c r="K41" i="12"/>
  <c r="L41" i="12"/>
  <c r="M41" i="12"/>
  <c r="N41" i="12"/>
  <c r="O41" i="12"/>
  <c r="P41" i="12"/>
  <c r="Q41" i="12"/>
  <c r="R41" i="12"/>
  <c r="S41" i="12"/>
  <c r="T41" i="12"/>
  <c r="U41" i="12"/>
  <c r="V41" i="12"/>
  <c r="W41" i="12"/>
  <c r="X41" i="12"/>
  <c r="Y41" i="12"/>
  <c r="Z41" i="12"/>
  <c r="AA41" i="12"/>
  <c r="AB41" i="12"/>
  <c r="AC41" i="12"/>
  <c r="AD41" i="12"/>
  <c r="AE41" i="12"/>
  <c r="AF41" i="12"/>
  <c r="AG41" i="12"/>
  <c r="AH41" i="12"/>
  <c r="AI41" i="12"/>
  <c r="AJ41" i="12"/>
  <c r="AK41" i="12"/>
  <c r="AL41" i="12"/>
  <c r="AM41" i="12"/>
  <c r="AN41" i="12"/>
  <c r="AO41" i="12"/>
  <c r="AP41" i="12"/>
  <c r="AQ41" i="12"/>
  <c r="AR41" i="12"/>
  <c r="AS41" i="12"/>
  <c r="AT41" i="12"/>
  <c r="AU41" i="12"/>
  <c r="AV41" i="12"/>
  <c r="AW41" i="12"/>
  <c r="AX41" i="12"/>
  <c r="AY41" i="12"/>
  <c r="AZ41" i="12"/>
  <c r="BA41" i="12"/>
  <c r="BB41" i="12"/>
  <c r="BC41" i="12"/>
  <c r="BD41" i="12"/>
  <c r="BE41" i="12"/>
  <c r="BF41" i="12"/>
  <c r="BG41" i="12"/>
  <c r="BH41" i="12"/>
  <c r="BI41" i="12"/>
  <c r="BJ41" i="12"/>
  <c r="BK41" i="12"/>
  <c r="BL41" i="12"/>
  <c r="BM41" i="12"/>
  <c r="BN41" i="12"/>
  <c r="BO41" i="12"/>
  <c r="BP41" i="12"/>
  <c r="BQ41" i="12"/>
  <c r="BR41" i="12"/>
  <c r="BS41" i="12"/>
  <c r="BT41" i="12"/>
  <c r="BU41" i="12"/>
  <c r="BV41" i="12"/>
  <c r="BW41" i="12"/>
  <c r="BX41" i="12"/>
  <c r="BY41" i="12"/>
  <c r="BZ41" i="12"/>
  <c r="CA41" i="12"/>
  <c r="CB41" i="12"/>
  <c r="CC41" i="12"/>
  <c r="CD41" i="12"/>
  <c r="CE41" i="12"/>
  <c r="CF41" i="12"/>
  <c r="CG41" i="12"/>
  <c r="CH41" i="12"/>
  <c r="CI41" i="12"/>
  <c r="CJ41" i="12"/>
  <c r="CK41" i="12"/>
  <c r="CL41" i="12"/>
  <c r="CM41" i="12"/>
  <c r="CN41" i="12"/>
  <c r="CO41" i="12"/>
  <c r="CP41" i="12"/>
  <c r="CQ41" i="12"/>
  <c r="CR41" i="12"/>
  <c r="CS41" i="12"/>
  <c r="CT41" i="12"/>
  <c r="CU41" i="12"/>
  <c r="CV41" i="12"/>
  <c r="CW41" i="12"/>
  <c r="CX41" i="12"/>
  <c r="CY41" i="12"/>
  <c r="CZ41" i="12"/>
  <c r="DA41" i="12"/>
  <c r="DB41" i="12"/>
  <c r="DC41" i="12"/>
  <c r="DD41" i="12"/>
  <c r="DE41" i="12"/>
  <c r="DF41" i="12"/>
  <c r="DG41" i="12"/>
  <c r="DH41" i="12"/>
  <c r="DI41" i="12"/>
  <c r="DJ41" i="12"/>
  <c r="DK41" i="12"/>
  <c r="DL41" i="12"/>
  <c r="DM41" i="12"/>
  <c r="DN41" i="12"/>
  <c r="DO41" i="12"/>
  <c r="DP41" i="12"/>
  <c r="DQ41" i="12"/>
  <c r="DR41" i="12"/>
  <c r="DS41" i="12"/>
  <c r="DT41" i="12"/>
  <c r="DU41" i="12"/>
  <c r="DV41" i="12"/>
  <c r="DW41" i="12"/>
  <c r="DX41" i="12"/>
  <c r="DY41" i="12"/>
  <c r="DZ41" i="12"/>
  <c r="EA41" i="12"/>
  <c r="EB41" i="12"/>
  <c r="EC41" i="12"/>
  <c r="ED41" i="12"/>
  <c r="EE41" i="12"/>
  <c r="EF41" i="12"/>
  <c r="EG41" i="12"/>
  <c r="EH41" i="12"/>
  <c r="EI41" i="12"/>
  <c r="EJ41" i="12"/>
  <c r="EK41" i="12"/>
  <c r="EL41" i="12"/>
  <c r="EM41" i="12"/>
  <c r="EN41" i="12"/>
  <c r="EO41" i="12"/>
  <c r="EP41" i="12"/>
  <c r="EQ41" i="12"/>
  <c r="ER41" i="12"/>
  <c r="ES41" i="12"/>
  <c r="ET41" i="12"/>
  <c r="EU41" i="12"/>
  <c r="EV41" i="12"/>
  <c r="EW41" i="12"/>
  <c r="EX41" i="12"/>
  <c r="EY41" i="12"/>
  <c r="EZ41" i="12"/>
  <c r="FA41" i="12"/>
  <c r="FB41" i="12"/>
  <c r="FC41" i="12"/>
  <c r="FD41" i="12"/>
  <c r="FE41" i="12"/>
  <c r="FF41" i="12"/>
  <c r="FG41" i="12"/>
  <c r="FH41" i="12"/>
  <c r="FI41" i="12"/>
  <c r="FJ41" i="12"/>
  <c r="FK41" i="12"/>
  <c r="FL41" i="12"/>
  <c r="FM41" i="12"/>
  <c r="FN41" i="12"/>
  <c r="FO41" i="12"/>
  <c r="FP41" i="12"/>
  <c r="FQ41" i="12"/>
  <c r="FR41" i="12"/>
  <c r="FS41" i="12"/>
  <c r="FT41" i="12"/>
  <c r="FU41" i="12"/>
  <c r="FV41" i="12"/>
  <c r="FW41" i="12"/>
  <c r="FX41" i="12"/>
  <c r="FY41" i="12"/>
  <c r="FZ41" i="12"/>
  <c r="GA41" i="12"/>
  <c r="GB41" i="12"/>
  <c r="GC41" i="12"/>
  <c r="GD41" i="12"/>
  <c r="GE41" i="12"/>
  <c r="GF41" i="12"/>
  <c r="GG41" i="12"/>
  <c r="GH41" i="12"/>
  <c r="GI41" i="12"/>
  <c r="GJ41" i="12"/>
  <c r="GK41" i="12"/>
  <c r="GL41" i="12"/>
  <c r="GM41" i="12"/>
  <c r="GN41" i="12"/>
  <c r="GO41" i="12"/>
  <c r="GP41" i="12"/>
  <c r="GQ41" i="12"/>
  <c r="GR41" i="12"/>
  <c r="GS41" i="12"/>
  <c r="GT41" i="12"/>
  <c r="GU41" i="12"/>
  <c r="GV41" i="12"/>
  <c r="GW41" i="12"/>
  <c r="GX41" i="12"/>
  <c r="GY41" i="12"/>
  <c r="GZ41" i="12"/>
  <c r="HA41" i="12"/>
  <c r="HB41" i="12"/>
  <c r="HC41" i="12"/>
  <c r="HD41" i="12"/>
  <c r="HE41" i="12"/>
  <c r="HF41" i="12"/>
  <c r="HG41" i="12"/>
  <c r="HH41" i="12"/>
  <c r="HI41" i="12"/>
  <c r="HJ41" i="12"/>
  <c r="HK41" i="12"/>
  <c r="HL41" i="12"/>
  <c r="HM41" i="12"/>
  <c r="HN41" i="12"/>
  <c r="HO41" i="12"/>
  <c r="HP41" i="12"/>
  <c r="HQ41" i="12"/>
  <c r="HR41" i="12"/>
  <c r="HS41" i="12"/>
  <c r="HT41" i="12"/>
  <c r="HU41" i="12"/>
  <c r="HV41" i="12"/>
  <c r="HW41" i="12"/>
  <c r="HX41" i="12"/>
  <c r="HY41" i="12"/>
  <c r="HZ41" i="12"/>
  <c r="IA41" i="12"/>
  <c r="IB41" i="12"/>
  <c r="IC41" i="12"/>
  <c r="ID41" i="12"/>
  <c r="IE41" i="12"/>
  <c r="IF41" i="12"/>
  <c r="IG41" i="12"/>
  <c r="IH41" i="12"/>
  <c r="II41" i="12"/>
  <c r="IJ41" i="12"/>
  <c r="IK41" i="12"/>
  <c r="IL41" i="12"/>
  <c r="IM41" i="12"/>
  <c r="IN41" i="12"/>
  <c r="IO41" i="12"/>
  <c r="IP41" i="12"/>
  <c r="IQ41" i="12"/>
  <c r="IR41" i="12"/>
  <c r="IS41" i="12"/>
  <c r="IT41" i="12"/>
  <c r="IU41" i="12"/>
  <c r="IV41" i="12"/>
  <c r="A40" i="12"/>
  <c r="B40" i="12"/>
  <c r="C40" i="12"/>
  <c r="D40" i="12"/>
  <c r="E40" i="12"/>
  <c r="F40" i="12"/>
  <c r="G40" i="12"/>
  <c r="H40" i="12"/>
  <c r="I40" i="12"/>
  <c r="J40" i="12"/>
  <c r="K40" i="12"/>
  <c r="L40" i="12"/>
  <c r="M40" i="12"/>
  <c r="N40" i="12"/>
  <c r="O40" i="12"/>
  <c r="P40" i="12"/>
  <c r="Q40" i="12"/>
  <c r="R40" i="12"/>
  <c r="S40" i="12"/>
  <c r="T40" i="12"/>
  <c r="U40" i="12"/>
  <c r="V40" i="12"/>
  <c r="W40" i="12"/>
  <c r="X40" i="12"/>
  <c r="Y40" i="12"/>
  <c r="Z40" i="12"/>
  <c r="AA40" i="12"/>
  <c r="AB40" i="12"/>
  <c r="AC40" i="12"/>
  <c r="AD40" i="12"/>
  <c r="AE40" i="12"/>
  <c r="AF40" i="12"/>
  <c r="AG40" i="12"/>
  <c r="AH40" i="12"/>
  <c r="AI40" i="12"/>
  <c r="AJ40" i="12"/>
  <c r="AK40" i="12"/>
  <c r="AL40" i="12"/>
  <c r="AM40" i="12"/>
  <c r="AN40" i="12"/>
  <c r="AO40" i="12"/>
  <c r="AP40" i="12"/>
  <c r="AQ40" i="12"/>
  <c r="AR40" i="12"/>
  <c r="AS40" i="12"/>
  <c r="AT40" i="12"/>
  <c r="AU40" i="12"/>
  <c r="AV40" i="12"/>
  <c r="AW40" i="12"/>
  <c r="AX40" i="12"/>
  <c r="AY40" i="12"/>
  <c r="AZ40" i="12"/>
  <c r="BA40" i="12"/>
  <c r="BB40" i="12"/>
  <c r="BC40" i="12"/>
  <c r="BD40" i="12"/>
  <c r="BE40" i="12"/>
  <c r="BF40" i="12"/>
  <c r="BG40" i="12"/>
  <c r="BH40" i="12"/>
  <c r="BI40" i="12"/>
  <c r="BJ40" i="12"/>
  <c r="BK40" i="12"/>
  <c r="BL40" i="12"/>
  <c r="BM40" i="12"/>
  <c r="BN40" i="12"/>
  <c r="BO40" i="12"/>
  <c r="BP40" i="12"/>
  <c r="BQ40" i="12"/>
  <c r="BR40" i="12"/>
  <c r="BS40" i="12"/>
  <c r="BT40" i="12"/>
  <c r="BU40" i="12"/>
  <c r="BV40" i="12"/>
  <c r="BW40" i="12"/>
  <c r="BX40" i="12"/>
  <c r="BY40" i="12"/>
  <c r="BZ40" i="12"/>
  <c r="CA40" i="12"/>
  <c r="CB40" i="12"/>
  <c r="CC40" i="12"/>
  <c r="CD40" i="12"/>
  <c r="CE40" i="12"/>
  <c r="CF40" i="12"/>
  <c r="CG40" i="12"/>
  <c r="CH40" i="12"/>
  <c r="CI40" i="12"/>
  <c r="CJ40" i="12"/>
  <c r="CK40" i="12"/>
  <c r="CL40" i="12"/>
  <c r="CM40" i="12"/>
  <c r="CN40" i="12"/>
  <c r="CO40" i="12"/>
  <c r="CP40" i="12"/>
  <c r="CQ40" i="12"/>
  <c r="CR40" i="12"/>
  <c r="CS40" i="12"/>
  <c r="CT40" i="12"/>
  <c r="CU40" i="12"/>
  <c r="CV40" i="12"/>
  <c r="CW40" i="12"/>
  <c r="CX40" i="12"/>
  <c r="CY40" i="12"/>
  <c r="CZ40" i="12"/>
  <c r="DA40" i="12"/>
  <c r="DB40" i="12"/>
  <c r="DC40" i="12"/>
  <c r="DD40" i="12"/>
  <c r="DE40" i="12"/>
  <c r="DF40" i="12"/>
  <c r="DG40" i="12"/>
  <c r="DH40" i="12"/>
  <c r="DI40" i="12"/>
  <c r="DJ40" i="12"/>
  <c r="DK40" i="12"/>
  <c r="DL40" i="12"/>
  <c r="DM40" i="12"/>
  <c r="DN40" i="12"/>
  <c r="DO40" i="12"/>
  <c r="DP40" i="12"/>
  <c r="DQ40" i="12"/>
  <c r="DR40" i="12"/>
  <c r="DS40" i="12"/>
  <c r="DT40" i="12"/>
  <c r="DU40" i="12"/>
  <c r="DV40" i="12"/>
  <c r="DW40" i="12"/>
  <c r="DX40" i="12"/>
  <c r="DY40" i="12"/>
  <c r="DZ40" i="12"/>
  <c r="EA40" i="12"/>
  <c r="EB40" i="12"/>
  <c r="EC40" i="12"/>
  <c r="ED40" i="12"/>
  <c r="EE40" i="12"/>
  <c r="EF40" i="12"/>
  <c r="EG40" i="12"/>
  <c r="EH40" i="12"/>
  <c r="EI40" i="12"/>
  <c r="EJ40" i="12"/>
  <c r="EK40" i="12"/>
  <c r="EL40" i="12"/>
  <c r="EM40" i="12"/>
  <c r="EN40" i="12"/>
  <c r="EO40" i="12"/>
  <c r="EP40" i="12"/>
  <c r="EQ40" i="12"/>
  <c r="ER40" i="12"/>
  <c r="ES40" i="12"/>
  <c r="ET40" i="12"/>
  <c r="EU40" i="12"/>
  <c r="EV40" i="12"/>
  <c r="EW40" i="12"/>
  <c r="EX40" i="12"/>
  <c r="EY40" i="12"/>
  <c r="EZ40" i="12"/>
  <c r="FA40" i="12"/>
  <c r="FB40" i="12"/>
  <c r="FC40" i="12"/>
  <c r="FD40" i="12"/>
  <c r="FE40" i="12"/>
  <c r="FF40" i="12"/>
  <c r="FG40" i="12"/>
  <c r="FH40" i="12"/>
  <c r="FI40" i="12"/>
  <c r="FJ40" i="12"/>
  <c r="FK40" i="12"/>
  <c r="FL40" i="12"/>
  <c r="FM40" i="12"/>
  <c r="FN40" i="12"/>
  <c r="FO40" i="12"/>
  <c r="FP40" i="12"/>
  <c r="FQ40" i="12"/>
  <c r="FR40" i="12"/>
  <c r="FS40" i="12"/>
  <c r="FT40" i="12"/>
  <c r="FU40" i="12"/>
  <c r="FV40" i="12"/>
  <c r="FW40" i="12"/>
  <c r="FX40" i="12"/>
  <c r="FY40" i="12"/>
  <c r="FZ40" i="12"/>
  <c r="GA40" i="12"/>
  <c r="GB40" i="12"/>
  <c r="GC40" i="12"/>
  <c r="GD40" i="12"/>
  <c r="GE40" i="12"/>
  <c r="GF40" i="12"/>
  <c r="GG40" i="12"/>
  <c r="GH40" i="12"/>
  <c r="GI40" i="12"/>
  <c r="GJ40" i="12"/>
  <c r="GK40" i="12"/>
  <c r="GL40" i="12"/>
  <c r="GM40" i="12"/>
  <c r="GN40" i="12"/>
  <c r="GO40" i="12"/>
  <c r="GP40" i="12"/>
  <c r="GQ40" i="12"/>
  <c r="GR40" i="12"/>
  <c r="GS40" i="12"/>
  <c r="GT40" i="12"/>
  <c r="GU40" i="12"/>
  <c r="GV40" i="12"/>
  <c r="GW40" i="12"/>
  <c r="GX40" i="12"/>
  <c r="GY40" i="12"/>
  <c r="GZ40" i="12"/>
  <c r="HA40" i="12"/>
  <c r="HB40" i="12"/>
  <c r="HC40" i="12"/>
  <c r="HD40" i="12"/>
  <c r="HE40" i="12"/>
  <c r="HF40" i="12"/>
  <c r="HG40" i="12"/>
  <c r="HH40" i="12"/>
  <c r="HI40" i="12"/>
  <c r="HJ40" i="12"/>
  <c r="HK40" i="12"/>
  <c r="HL40" i="12"/>
  <c r="HM40" i="12"/>
  <c r="HN40" i="12"/>
  <c r="HO40" i="12"/>
  <c r="HP40" i="12"/>
  <c r="HQ40" i="12"/>
  <c r="HR40" i="12"/>
  <c r="HS40" i="12"/>
  <c r="HT40" i="12"/>
  <c r="HU40" i="12"/>
  <c r="HV40" i="12"/>
  <c r="HW40" i="12"/>
  <c r="HX40" i="12"/>
  <c r="HY40" i="12"/>
  <c r="HZ40" i="12"/>
  <c r="IA40" i="12"/>
  <c r="IB40" i="12"/>
  <c r="IC40" i="12"/>
  <c r="ID40" i="12"/>
  <c r="IE40" i="12"/>
  <c r="IF40" i="12"/>
  <c r="IG40" i="12"/>
  <c r="IH40" i="12"/>
  <c r="II40" i="12"/>
  <c r="IJ40" i="12"/>
  <c r="IK40" i="12"/>
  <c r="IL40" i="12"/>
  <c r="IM40" i="12"/>
  <c r="IN40" i="12"/>
  <c r="IO40" i="12"/>
  <c r="IP40" i="12"/>
  <c r="IQ40" i="12"/>
  <c r="IR40" i="12"/>
  <c r="IS40" i="12"/>
  <c r="IT40" i="12"/>
  <c r="IU40" i="12"/>
  <c r="IV40" i="12"/>
  <c r="A39" i="12"/>
  <c r="B39" i="12"/>
  <c r="C39" i="12"/>
  <c r="D39" i="12"/>
  <c r="E39" i="12"/>
  <c r="F39" i="12"/>
  <c r="G39" i="12"/>
  <c r="H39" i="12"/>
  <c r="I39" i="12"/>
  <c r="J39" i="12"/>
  <c r="K39" i="12"/>
  <c r="L39" i="12"/>
  <c r="M39" i="12"/>
  <c r="N39" i="12"/>
  <c r="O39" i="12"/>
  <c r="P39" i="12"/>
  <c r="Q39" i="12"/>
  <c r="R39" i="12"/>
  <c r="S39" i="12"/>
  <c r="T39" i="12"/>
  <c r="U39" i="12"/>
  <c r="V39" i="12"/>
  <c r="W39" i="12"/>
  <c r="X39" i="12"/>
  <c r="Y39" i="12"/>
  <c r="Z39" i="12"/>
  <c r="AA39" i="12"/>
  <c r="AB39" i="12"/>
  <c r="AC39" i="12"/>
  <c r="AD39" i="12"/>
  <c r="AE39" i="12"/>
  <c r="AF39" i="12"/>
  <c r="AG39" i="12"/>
  <c r="AH39" i="12"/>
  <c r="AI39" i="12"/>
  <c r="AJ39" i="12"/>
  <c r="AK39" i="12"/>
  <c r="AL39" i="12"/>
  <c r="AM39" i="12"/>
  <c r="AN39" i="12"/>
  <c r="AO39" i="12"/>
  <c r="AP39" i="12"/>
  <c r="AQ39" i="12"/>
  <c r="AR39" i="12"/>
  <c r="AS39" i="12"/>
  <c r="AT39" i="12"/>
  <c r="AU39" i="12"/>
  <c r="AV39" i="12"/>
  <c r="AW39" i="12"/>
  <c r="AX39" i="12"/>
  <c r="AY39" i="12"/>
  <c r="AZ39" i="12"/>
  <c r="BA39" i="12"/>
  <c r="BB39" i="12"/>
  <c r="BC39" i="12"/>
  <c r="BD39" i="12"/>
  <c r="BE39" i="12"/>
  <c r="BF39" i="12"/>
  <c r="BG39" i="12"/>
  <c r="BH39" i="12"/>
  <c r="BI39" i="12"/>
  <c r="BJ39" i="12"/>
  <c r="BK39" i="12"/>
  <c r="BL39" i="12"/>
  <c r="BM39" i="12"/>
  <c r="BN39" i="12"/>
  <c r="BO39" i="12"/>
  <c r="BP39" i="12"/>
  <c r="BQ39" i="12"/>
  <c r="BR39" i="12"/>
  <c r="BS39" i="12"/>
  <c r="BT39" i="12"/>
  <c r="BU39" i="12"/>
  <c r="BV39" i="12"/>
  <c r="BW39" i="12"/>
  <c r="BX39" i="12"/>
  <c r="BY39" i="12"/>
  <c r="BZ39" i="12"/>
  <c r="CA39" i="12"/>
  <c r="CB39" i="12"/>
  <c r="CC39" i="12"/>
  <c r="CD39" i="12"/>
  <c r="CE39" i="12"/>
  <c r="CF39" i="12"/>
  <c r="CG39" i="12"/>
  <c r="CH39" i="12"/>
  <c r="CI39" i="12"/>
  <c r="CJ39" i="12"/>
  <c r="CK39" i="12"/>
  <c r="CL39" i="12"/>
  <c r="CM39" i="12"/>
  <c r="CN39" i="12"/>
  <c r="CO39" i="12"/>
  <c r="CP39" i="12"/>
  <c r="CQ39" i="12"/>
  <c r="CR39" i="12"/>
  <c r="CS39" i="12"/>
  <c r="CT39" i="12"/>
  <c r="CU39" i="12"/>
  <c r="CV39" i="12"/>
  <c r="CW39" i="12"/>
  <c r="CX39" i="12"/>
  <c r="CY39" i="12"/>
  <c r="CZ39" i="12"/>
  <c r="DA39" i="12"/>
  <c r="DB39" i="12"/>
  <c r="DC39" i="12"/>
  <c r="DD39" i="12"/>
  <c r="DE39" i="12"/>
  <c r="DF39" i="12"/>
  <c r="DG39" i="12"/>
  <c r="DH39" i="12"/>
  <c r="DI39" i="12"/>
  <c r="DJ39" i="12"/>
  <c r="DK39" i="12"/>
  <c r="DL39" i="12"/>
  <c r="DM39" i="12"/>
  <c r="DN39" i="12"/>
  <c r="DO39" i="12"/>
  <c r="DP39" i="12"/>
  <c r="DQ39" i="12"/>
  <c r="DR39" i="12"/>
  <c r="DS39" i="12"/>
  <c r="DT39" i="12"/>
  <c r="DU39" i="12"/>
  <c r="DV39" i="12"/>
  <c r="DW39" i="12"/>
  <c r="DX39" i="12"/>
  <c r="DY39" i="12"/>
  <c r="DZ39" i="12"/>
  <c r="EA39" i="12"/>
  <c r="EB39" i="12"/>
  <c r="EC39" i="12"/>
  <c r="ED39" i="12"/>
  <c r="EE39" i="12"/>
  <c r="EF39" i="12"/>
  <c r="EG39" i="12"/>
  <c r="EH39" i="12"/>
  <c r="EI39" i="12"/>
  <c r="EJ39" i="12"/>
  <c r="EK39" i="12"/>
  <c r="EL39" i="12"/>
  <c r="EM39" i="12"/>
  <c r="EN39" i="12"/>
  <c r="EO39" i="12"/>
  <c r="EP39" i="12"/>
  <c r="EQ39" i="12"/>
  <c r="ER39" i="12"/>
  <c r="ES39" i="12"/>
  <c r="ET39" i="12"/>
  <c r="EU39" i="12"/>
  <c r="EV39" i="12"/>
  <c r="EW39" i="12"/>
  <c r="EX39" i="12"/>
  <c r="EY39" i="12"/>
  <c r="EZ39" i="12"/>
  <c r="FA39" i="12"/>
  <c r="FB39" i="12"/>
  <c r="FC39" i="12"/>
  <c r="FD39" i="12"/>
  <c r="FE39" i="12"/>
  <c r="FF39" i="12"/>
  <c r="FG39" i="12"/>
  <c r="FH39" i="12"/>
  <c r="FI39" i="12"/>
  <c r="FJ39" i="12"/>
  <c r="FK39" i="12"/>
  <c r="FL39" i="12"/>
  <c r="FM39" i="12"/>
  <c r="FN39" i="12"/>
  <c r="FO39" i="12"/>
  <c r="FP39" i="12"/>
  <c r="FQ39" i="12"/>
  <c r="FR39" i="12"/>
  <c r="FS39" i="12"/>
  <c r="FT39" i="12"/>
  <c r="FU39" i="12"/>
  <c r="FV39" i="12"/>
  <c r="FW39" i="12"/>
  <c r="FX39" i="12"/>
  <c r="FY39" i="12"/>
  <c r="FZ39" i="12"/>
  <c r="GA39" i="12"/>
  <c r="GB39" i="12"/>
  <c r="GC39" i="12"/>
  <c r="GD39" i="12"/>
  <c r="GE39" i="12"/>
  <c r="GF39" i="12"/>
  <c r="GG39" i="12"/>
  <c r="GH39" i="12"/>
  <c r="GI39" i="12"/>
  <c r="GJ39" i="12"/>
  <c r="GK39" i="12"/>
  <c r="GL39" i="12"/>
  <c r="GM39" i="12"/>
  <c r="GN39" i="12"/>
  <c r="GO39" i="12"/>
  <c r="GP39" i="12"/>
  <c r="GQ39" i="12"/>
  <c r="GR39" i="12"/>
  <c r="GS39" i="12"/>
  <c r="GT39" i="12"/>
  <c r="GU39" i="12"/>
  <c r="GV39" i="12"/>
  <c r="GW39" i="12"/>
  <c r="GX39" i="12"/>
  <c r="GY39" i="12"/>
  <c r="GZ39" i="12"/>
  <c r="HA39" i="12"/>
  <c r="HB39" i="12"/>
  <c r="HC39" i="12"/>
  <c r="HD39" i="12"/>
  <c r="HE39" i="12"/>
  <c r="HF39" i="12"/>
  <c r="HG39" i="12"/>
  <c r="HH39" i="12"/>
  <c r="HI39" i="12"/>
  <c r="HJ39" i="12"/>
  <c r="HK39" i="12"/>
  <c r="HL39" i="12"/>
  <c r="HM39" i="12"/>
  <c r="HN39" i="12"/>
  <c r="HO39" i="12"/>
  <c r="HP39" i="12"/>
  <c r="HQ39" i="12"/>
  <c r="HR39" i="12"/>
  <c r="HS39" i="12"/>
  <c r="HT39" i="12"/>
  <c r="HU39" i="12"/>
  <c r="HV39" i="12"/>
  <c r="HW39" i="12"/>
  <c r="HX39" i="12"/>
  <c r="HY39" i="12"/>
  <c r="HZ39" i="12"/>
  <c r="IA39" i="12"/>
  <c r="IB39" i="12"/>
  <c r="IC39" i="12"/>
  <c r="ID39" i="12"/>
  <c r="IE39" i="12"/>
  <c r="IF39" i="12"/>
  <c r="IG39" i="12"/>
  <c r="IH39" i="12"/>
  <c r="II39" i="12"/>
  <c r="IJ39" i="12"/>
  <c r="IK39" i="12"/>
  <c r="IL39" i="12"/>
  <c r="IM39" i="12"/>
  <c r="IN39" i="12"/>
  <c r="IO39" i="12"/>
  <c r="IP39" i="12"/>
  <c r="IQ39" i="12"/>
  <c r="IR39" i="12"/>
  <c r="IS39" i="12"/>
  <c r="IT39" i="12"/>
  <c r="IU39" i="12"/>
  <c r="IV39" i="12"/>
  <c r="A38" i="12"/>
  <c r="B38" i="12"/>
  <c r="C38" i="12"/>
  <c r="D38" i="12"/>
  <c r="E38" i="12"/>
  <c r="F38" i="12"/>
  <c r="G38" i="12"/>
  <c r="H38" i="12"/>
  <c r="I38" i="12"/>
  <c r="J38" i="12"/>
  <c r="K38" i="12"/>
  <c r="L38" i="12"/>
  <c r="M38" i="12"/>
  <c r="N38" i="12"/>
  <c r="O38" i="12"/>
  <c r="P38" i="12"/>
  <c r="Q38" i="12"/>
  <c r="R38" i="12"/>
  <c r="S38" i="12"/>
  <c r="T38" i="12"/>
  <c r="U38" i="12"/>
  <c r="V38" i="12"/>
  <c r="W38" i="12"/>
  <c r="X38" i="12"/>
  <c r="Y38" i="12"/>
  <c r="Z38" i="12"/>
  <c r="AA38" i="12"/>
  <c r="AB38" i="12"/>
  <c r="AC38" i="12"/>
  <c r="AD38" i="12"/>
  <c r="AE38" i="12"/>
  <c r="AF38" i="12"/>
  <c r="AG38" i="12"/>
  <c r="AH38" i="12"/>
  <c r="AI38" i="12"/>
  <c r="AJ38" i="12"/>
  <c r="AK38" i="12"/>
  <c r="AL38" i="12"/>
  <c r="AM38" i="12"/>
  <c r="AN38" i="12"/>
  <c r="AO38" i="12"/>
  <c r="AP38" i="12"/>
  <c r="AQ38" i="12"/>
  <c r="AR38" i="12"/>
  <c r="AS38" i="12"/>
  <c r="AT38" i="12"/>
  <c r="AU38" i="12"/>
  <c r="AV38" i="12"/>
  <c r="AW38" i="12"/>
  <c r="AX38" i="12"/>
  <c r="AY38" i="12"/>
  <c r="AZ38" i="12"/>
  <c r="BA38" i="12"/>
  <c r="BB38" i="12"/>
  <c r="BC38" i="12"/>
  <c r="BD38" i="12"/>
  <c r="BE38" i="12"/>
  <c r="BF38" i="12"/>
  <c r="BG38" i="12"/>
  <c r="BH38" i="12"/>
  <c r="BI38" i="12"/>
  <c r="BJ38" i="12"/>
  <c r="BK38" i="12"/>
  <c r="BL38" i="12"/>
  <c r="BM38" i="12"/>
  <c r="BN38" i="12"/>
  <c r="BO38" i="12"/>
  <c r="BP38" i="12"/>
  <c r="BQ38" i="12"/>
  <c r="BR38" i="12"/>
  <c r="BS38" i="12"/>
  <c r="BT38" i="12"/>
  <c r="BU38" i="12"/>
  <c r="BV38" i="12"/>
  <c r="BW38" i="12"/>
  <c r="BX38" i="12"/>
  <c r="BY38" i="12"/>
  <c r="BZ38" i="12"/>
  <c r="CA38" i="12"/>
  <c r="CB38" i="12"/>
  <c r="CC38" i="12"/>
  <c r="CD38" i="12"/>
  <c r="CE38" i="12"/>
  <c r="CF38" i="12"/>
  <c r="CG38" i="12"/>
  <c r="CH38" i="12"/>
  <c r="CI38" i="12"/>
  <c r="CJ38" i="12"/>
  <c r="CK38" i="12"/>
  <c r="CL38" i="12"/>
  <c r="CM38" i="12"/>
  <c r="CN38" i="12"/>
  <c r="CO38" i="12"/>
  <c r="CP38" i="12"/>
  <c r="CQ38" i="12"/>
  <c r="CR38" i="12"/>
  <c r="CS38" i="12"/>
  <c r="CT38" i="12"/>
  <c r="CU38" i="12"/>
  <c r="CV38" i="12"/>
  <c r="CW38" i="12"/>
  <c r="CX38" i="12"/>
  <c r="CY38" i="12"/>
  <c r="CZ38" i="12"/>
  <c r="DA38" i="12"/>
  <c r="DB38" i="12"/>
  <c r="DC38" i="12"/>
  <c r="DD38" i="12"/>
  <c r="DE38" i="12"/>
  <c r="DF38" i="12"/>
  <c r="DG38" i="12"/>
  <c r="DH38" i="12"/>
  <c r="DI38" i="12"/>
  <c r="DJ38" i="12"/>
  <c r="DK38" i="12"/>
  <c r="DL38" i="12"/>
  <c r="DM38" i="12"/>
  <c r="DN38" i="12"/>
  <c r="DO38" i="12"/>
  <c r="DP38" i="12"/>
  <c r="DQ38" i="12"/>
  <c r="DR38" i="12"/>
  <c r="DS38" i="12"/>
  <c r="DT38" i="12"/>
  <c r="DU38" i="12"/>
  <c r="DV38" i="12"/>
  <c r="DW38" i="12"/>
  <c r="DX38" i="12"/>
  <c r="DY38" i="12"/>
  <c r="DZ38" i="12"/>
  <c r="EA38" i="12"/>
  <c r="EB38" i="12"/>
  <c r="EC38" i="12"/>
  <c r="ED38" i="12"/>
  <c r="EE38" i="12"/>
  <c r="EF38" i="12"/>
  <c r="EG38" i="12"/>
  <c r="EH38" i="12"/>
  <c r="EI38" i="12"/>
  <c r="EJ38" i="12"/>
  <c r="EK38" i="12"/>
  <c r="EL38" i="12"/>
  <c r="EM38" i="12"/>
  <c r="EN38" i="12"/>
  <c r="EO38" i="12"/>
  <c r="EP38" i="12"/>
  <c r="EQ38" i="12"/>
  <c r="ER38" i="12"/>
  <c r="ES38" i="12"/>
  <c r="ET38" i="12"/>
  <c r="EU38" i="12"/>
  <c r="EV38" i="12"/>
  <c r="EW38" i="12"/>
  <c r="EX38" i="12"/>
  <c r="EY38" i="12"/>
  <c r="EZ38" i="12"/>
  <c r="FA38" i="12"/>
  <c r="FB38" i="12"/>
  <c r="FC38" i="12"/>
  <c r="FD38" i="12"/>
  <c r="FE38" i="12"/>
  <c r="FF38" i="12"/>
  <c r="FG38" i="12"/>
  <c r="FH38" i="12"/>
  <c r="FI38" i="12"/>
  <c r="FJ38" i="12"/>
  <c r="FK38" i="12"/>
  <c r="FL38" i="12"/>
  <c r="FM38" i="12"/>
  <c r="FN38" i="12"/>
  <c r="FO38" i="12"/>
  <c r="FP38" i="12"/>
  <c r="FQ38" i="12"/>
  <c r="FR38" i="12"/>
  <c r="FS38" i="12"/>
  <c r="FT38" i="12"/>
  <c r="FU38" i="12"/>
  <c r="FV38" i="12"/>
  <c r="FW38" i="12"/>
  <c r="FX38" i="12"/>
  <c r="FY38" i="12"/>
  <c r="FZ38" i="12"/>
  <c r="GA38" i="12"/>
  <c r="GB38" i="12"/>
  <c r="GC38" i="12"/>
  <c r="GD38" i="12"/>
  <c r="GE38" i="12"/>
  <c r="GF38" i="12"/>
  <c r="GG38" i="12"/>
  <c r="GH38" i="12"/>
  <c r="GI38" i="12"/>
  <c r="GJ38" i="12"/>
  <c r="GK38" i="12"/>
  <c r="GL38" i="12"/>
  <c r="GM38" i="12"/>
  <c r="GN38" i="12"/>
  <c r="GO38" i="12"/>
  <c r="GP38" i="12"/>
  <c r="GQ38" i="12"/>
  <c r="GR38" i="12"/>
  <c r="GS38" i="12"/>
  <c r="GT38" i="12"/>
  <c r="GU38" i="12"/>
  <c r="GV38" i="12"/>
  <c r="GW38" i="12"/>
  <c r="GX38" i="12"/>
  <c r="GY38" i="12"/>
  <c r="GZ38" i="12"/>
  <c r="HA38" i="12"/>
  <c r="HB38" i="12"/>
  <c r="HC38" i="12"/>
  <c r="HD38" i="12"/>
  <c r="HE38" i="12"/>
  <c r="HF38" i="12"/>
  <c r="HG38" i="12"/>
  <c r="HH38" i="12"/>
  <c r="HI38" i="12"/>
  <c r="HJ38" i="12"/>
  <c r="HK38" i="12"/>
  <c r="HL38" i="12"/>
  <c r="HM38" i="12"/>
  <c r="HN38" i="12"/>
  <c r="HO38" i="12"/>
  <c r="HP38" i="12"/>
  <c r="HQ38" i="12"/>
  <c r="HR38" i="12"/>
  <c r="HS38" i="12"/>
  <c r="HT38" i="12"/>
  <c r="HU38" i="12"/>
  <c r="HV38" i="12"/>
  <c r="HW38" i="12"/>
  <c r="HX38" i="12"/>
  <c r="HY38" i="12"/>
  <c r="HZ38" i="12"/>
  <c r="IA38" i="12"/>
  <c r="IB38" i="12"/>
  <c r="IC38" i="12"/>
  <c r="ID38" i="12"/>
  <c r="IE38" i="12"/>
  <c r="IF38" i="12"/>
  <c r="IG38" i="12"/>
  <c r="IH38" i="12"/>
  <c r="II38" i="12"/>
  <c r="IJ38" i="12"/>
  <c r="IK38" i="12"/>
  <c r="IL38" i="12"/>
  <c r="IM38" i="12"/>
  <c r="IN38" i="12"/>
  <c r="IO38" i="12"/>
  <c r="IP38" i="12"/>
  <c r="IQ38" i="12"/>
  <c r="IR38" i="12"/>
  <c r="IS38" i="12"/>
  <c r="IT38" i="12"/>
  <c r="IU38" i="12"/>
  <c r="IV38" i="12"/>
  <c r="A37" i="12"/>
  <c r="B37" i="12"/>
  <c r="C37" i="12"/>
  <c r="D37" i="12"/>
  <c r="E37" i="12"/>
  <c r="F37" i="12"/>
  <c r="G37" i="12"/>
  <c r="H37" i="12"/>
  <c r="I37" i="12"/>
  <c r="J37" i="12"/>
  <c r="K37" i="12"/>
  <c r="L37" i="12"/>
  <c r="M37" i="12"/>
  <c r="N37" i="12"/>
  <c r="O37" i="12"/>
  <c r="P37" i="12"/>
  <c r="Q37" i="12"/>
  <c r="R37" i="12"/>
  <c r="S37" i="12"/>
  <c r="T37" i="12"/>
  <c r="U37" i="12"/>
  <c r="V37" i="12"/>
  <c r="W37" i="12"/>
  <c r="X37" i="12"/>
  <c r="Y37" i="12"/>
  <c r="Z37" i="12"/>
  <c r="AA37" i="12"/>
  <c r="AB37" i="12"/>
  <c r="AC37" i="12"/>
  <c r="AD37" i="12"/>
  <c r="AE37" i="12"/>
  <c r="AF37" i="12"/>
  <c r="AG37" i="12"/>
  <c r="AH37" i="12"/>
  <c r="AI37" i="12"/>
  <c r="AJ37" i="12"/>
  <c r="AK37" i="12"/>
  <c r="AL37" i="12"/>
  <c r="AM37" i="12"/>
  <c r="AN37" i="12"/>
  <c r="AO37" i="12"/>
  <c r="AP37" i="12"/>
  <c r="AQ37" i="12"/>
  <c r="AR37" i="12"/>
  <c r="AS37" i="12"/>
  <c r="AT37" i="12"/>
  <c r="AU37" i="12"/>
  <c r="AV37" i="12"/>
  <c r="AW37" i="12"/>
  <c r="AX37" i="12"/>
  <c r="AY37" i="12"/>
  <c r="AZ37" i="12"/>
  <c r="BA37" i="12"/>
  <c r="BB37" i="12"/>
  <c r="BC37" i="12"/>
  <c r="BD37" i="12"/>
  <c r="BE37" i="12"/>
  <c r="BF37" i="12"/>
  <c r="BG37" i="12"/>
  <c r="BH37" i="12"/>
  <c r="BI37" i="12"/>
  <c r="BJ37" i="12"/>
  <c r="BK37" i="12"/>
  <c r="BL37" i="12"/>
  <c r="BM37" i="12"/>
  <c r="BN37" i="12"/>
  <c r="BO37" i="12"/>
  <c r="BP37" i="12"/>
  <c r="BQ37" i="12"/>
  <c r="BR37" i="12"/>
  <c r="BS37" i="12"/>
  <c r="BT37" i="12"/>
  <c r="BU37" i="12"/>
  <c r="BV37" i="12"/>
  <c r="BW37" i="12"/>
  <c r="BX37" i="12"/>
  <c r="BY37" i="12"/>
  <c r="BZ37" i="12"/>
  <c r="CA37" i="12"/>
  <c r="CB37" i="12"/>
  <c r="CC37" i="12"/>
  <c r="CD37" i="12"/>
  <c r="CE37" i="12"/>
  <c r="CF37" i="12"/>
  <c r="CG37" i="12"/>
  <c r="CH37" i="12"/>
  <c r="CI37" i="12"/>
  <c r="CJ37" i="12"/>
  <c r="CK37" i="12"/>
  <c r="CL37" i="12"/>
  <c r="CM37" i="12"/>
  <c r="CN37" i="12"/>
  <c r="CO37" i="12"/>
  <c r="CP37" i="12"/>
  <c r="CQ37" i="12"/>
  <c r="CR37" i="12"/>
  <c r="CS37" i="12"/>
  <c r="CT37" i="12"/>
  <c r="CU37" i="12"/>
  <c r="CV37" i="12"/>
  <c r="CW37" i="12"/>
  <c r="CX37" i="12"/>
  <c r="CY37" i="12"/>
  <c r="CZ37" i="12"/>
  <c r="DA37" i="12"/>
  <c r="DB37" i="12"/>
  <c r="DC37" i="12"/>
  <c r="DD37" i="12"/>
  <c r="DE37" i="12"/>
  <c r="DF37" i="12"/>
  <c r="DG37" i="12"/>
  <c r="DH37" i="12"/>
  <c r="DI37" i="12"/>
  <c r="DJ37" i="12"/>
  <c r="DK37" i="12"/>
  <c r="DL37" i="12"/>
  <c r="DM37" i="12"/>
  <c r="DN37" i="12"/>
  <c r="DO37" i="12"/>
  <c r="DP37" i="12"/>
  <c r="DQ37" i="12"/>
  <c r="DR37" i="12"/>
  <c r="DS37" i="12"/>
  <c r="DT37" i="12"/>
  <c r="DU37" i="12"/>
  <c r="DV37" i="12"/>
  <c r="DW37" i="12"/>
  <c r="DX37" i="12"/>
  <c r="DY37" i="12"/>
  <c r="DZ37" i="12"/>
  <c r="EA37" i="12"/>
  <c r="EB37" i="12"/>
  <c r="EC37" i="12"/>
  <c r="ED37" i="12"/>
  <c r="EE37" i="12"/>
  <c r="EF37" i="12"/>
  <c r="EG37" i="12"/>
  <c r="EH37" i="12"/>
  <c r="EI37" i="12"/>
  <c r="EJ37" i="12"/>
  <c r="EK37" i="12"/>
  <c r="EL37" i="12"/>
  <c r="EM37" i="12"/>
  <c r="EN37" i="12"/>
  <c r="EO37" i="12"/>
  <c r="EP37" i="12"/>
  <c r="EQ37" i="12"/>
  <c r="ER37" i="12"/>
  <c r="ES37" i="12"/>
  <c r="ET37" i="12"/>
  <c r="EU37" i="12"/>
  <c r="EV37" i="12"/>
  <c r="EW37" i="12"/>
  <c r="EX37" i="12"/>
  <c r="EY37" i="12"/>
  <c r="EZ37" i="12"/>
  <c r="FA37" i="12"/>
  <c r="FB37" i="12"/>
  <c r="FC37" i="12"/>
  <c r="FD37" i="12"/>
  <c r="FE37" i="12"/>
  <c r="FF37" i="12"/>
  <c r="FG37" i="12"/>
  <c r="FH37" i="12"/>
  <c r="FI37" i="12"/>
  <c r="FJ37" i="12"/>
  <c r="FK37" i="12"/>
  <c r="FL37" i="12"/>
  <c r="FM37" i="12"/>
  <c r="FN37" i="12"/>
  <c r="FO37" i="12"/>
  <c r="FP37" i="12"/>
  <c r="FQ37" i="12"/>
  <c r="FR37" i="12"/>
  <c r="FS37" i="12"/>
  <c r="FT37" i="12"/>
  <c r="FU37" i="12"/>
  <c r="FV37" i="12"/>
  <c r="FW37" i="12"/>
  <c r="FX37" i="12"/>
  <c r="FY37" i="12"/>
  <c r="FZ37" i="12"/>
  <c r="GA37" i="12"/>
  <c r="GB37" i="12"/>
  <c r="GC37" i="12"/>
  <c r="GD37" i="12"/>
  <c r="GE37" i="12"/>
  <c r="GF37" i="12"/>
  <c r="GG37" i="12"/>
  <c r="GH37" i="12"/>
  <c r="GI37" i="12"/>
  <c r="GJ37" i="12"/>
  <c r="GK37" i="12"/>
  <c r="GL37" i="12"/>
  <c r="GM37" i="12"/>
  <c r="GN37" i="12"/>
  <c r="GO37" i="12"/>
  <c r="GP37" i="12"/>
  <c r="GQ37" i="12"/>
  <c r="GR37" i="12"/>
  <c r="GS37" i="12"/>
  <c r="GT37" i="12"/>
  <c r="GU37" i="12"/>
  <c r="GV37" i="12"/>
  <c r="GW37" i="12"/>
  <c r="GX37" i="12"/>
  <c r="GY37" i="12"/>
  <c r="GZ37" i="12"/>
  <c r="HA37" i="12"/>
  <c r="HB37" i="12"/>
  <c r="HC37" i="12"/>
  <c r="HD37" i="12"/>
  <c r="HE37" i="12"/>
  <c r="HF37" i="12"/>
  <c r="HG37" i="12"/>
  <c r="HH37" i="12"/>
  <c r="HI37" i="12"/>
  <c r="HJ37" i="12"/>
  <c r="HK37" i="12"/>
  <c r="HL37" i="12"/>
  <c r="HM37" i="12"/>
  <c r="HN37" i="12"/>
  <c r="HO37" i="12"/>
  <c r="HP37" i="12"/>
  <c r="HQ37" i="12"/>
  <c r="HR37" i="12"/>
  <c r="HS37" i="12"/>
  <c r="HT37" i="12"/>
  <c r="HU37" i="12"/>
  <c r="HV37" i="12"/>
  <c r="HW37" i="12"/>
  <c r="HX37" i="12"/>
  <c r="HY37" i="12"/>
  <c r="HZ37" i="12"/>
  <c r="IA37" i="12"/>
  <c r="IB37" i="12"/>
  <c r="IC37" i="12"/>
  <c r="ID37" i="12"/>
  <c r="IE37" i="12"/>
  <c r="IF37" i="12"/>
  <c r="IG37" i="12"/>
  <c r="IH37" i="12"/>
  <c r="II37" i="12"/>
  <c r="IJ37" i="12"/>
  <c r="IK37" i="12"/>
  <c r="IL37" i="12"/>
  <c r="IM37" i="12"/>
  <c r="IN37" i="12"/>
  <c r="IO37" i="12"/>
  <c r="IP37" i="12"/>
  <c r="IQ37" i="12"/>
  <c r="IR37" i="12"/>
  <c r="IS37" i="12"/>
  <c r="IT37" i="12"/>
  <c r="IU37" i="12"/>
  <c r="IV37" i="12"/>
  <c r="A36" i="12"/>
  <c r="B36" i="12"/>
  <c r="C36" i="12"/>
  <c r="D36" i="12"/>
  <c r="E36" i="12"/>
  <c r="F36" i="12"/>
  <c r="G36" i="12"/>
  <c r="H36" i="12"/>
  <c r="I36" i="12"/>
  <c r="J36" i="12"/>
  <c r="K36" i="12"/>
  <c r="L36" i="12"/>
  <c r="M36" i="12"/>
  <c r="N36" i="12"/>
  <c r="O36" i="12"/>
  <c r="P36" i="12"/>
  <c r="Q36" i="12"/>
  <c r="R36" i="12"/>
  <c r="S36" i="12"/>
  <c r="T36" i="12"/>
  <c r="U36" i="12"/>
  <c r="V36" i="12"/>
  <c r="W36" i="12"/>
  <c r="X36" i="12"/>
  <c r="Y36" i="12"/>
  <c r="Z36" i="12"/>
  <c r="AA36" i="12"/>
  <c r="AB36" i="12"/>
  <c r="AC36" i="12"/>
  <c r="AD36" i="12"/>
  <c r="AE36" i="12"/>
  <c r="AF36" i="12"/>
  <c r="AG36" i="12"/>
  <c r="AH36" i="12"/>
  <c r="AI36" i="12"/>
  <c r="AJ36" i="12"/>
  <c r="AK36" i="12"/>
  <c r="AL36" i="12"/>
  <c r="AM36" i="12"/>
  <c r="AN36" i="12"/>
  <c r="AO36" i="12"/>
  <c r="AP36" i="12"/>
  <c r="AQ36" i="12"/>
  <c r="AR36" i="12"/>
  <c r="AS36" i="12"/>
  <c r="AT36" i="12"/>
  <c r="AU36" i="12"/>
  <c r="AV36" i="12"/>
  <c r="AW36" i="12"/>
  <c r="AX36" i="12"/>
  <c r="AY36" i="12"/>
  <c r="AZ36" i="12"/>
  <c r="BA36" i="12"/>
  <c r="BB36" i="12"/>
  <c r="BC36" i="12"/>
  <c r="BD36" i="12"/>
  <c r="BE36" i="12"/>
  <c r="BF36" i="12"/>
  <c r="BG36" i="12"/>
  <c r="BH36" i="12"/>
  <c r="BI36" i="12"/>
  <c r="BJ36" i="12"/>
  <c r="BK36" i="12"/>
  <c r="BL36" i="12"/>
  <c r="BM36" i="12"/>
  <c r="BN36" i="12"/>
  <c r="BO36" i="12"/>
  <c r="BP36" i="12"/>
  <c r="BQ36" i="12"/>
  <c r="BR36" i="12"/>
  <c r="BS36" i="12"/>
  <c r="BT36" i="12"/>
  <c r="BU36" i="12"/>
  <c r="BV36" i="12"/>
  <c r="BW36" i="12"/>
  <c r="BX36" i="12"/>
  <c r="BY36" i="12"/>
  <c r="BZ36" i="12"/>
  <c r="CA36" i="12"/>
  <c r="CB36" i="12"/>
  <c r="CC36" i="12"/>
  <c r="CD36" i="12"/>
  <c r="CE36" i="12"/>
  <c r="CF36" i="12"/>
  <c r="CG36" i="12"/>
  <c r="CH36" i="12"/>
  <c r="CI36" i="12"/>
  <c r="CJ36" i="12"/>
  <c r="CK36" i="12"/>
  <c r="CL36" i="12"/>
  <c r="CM36" i="12"/>
  <c r="CN36" i="12"/>
  <c r="CO36" i="12"/>
  <c r="CP36" i="12"/>
  <c r="CQ36" i="12"/>
  <c r="CR36" i="12"/>
  <c r="CS36" i="12"/>
  <c r="CT36" i="12"/>
  <c r="CU36" i="12"/>
  <c r="CV36" i="12"/>
  <c r="CW36" i="12"/>
  <c r="CX36" i="12"/>
  <c r="CY36" i="12"/>
  <c r="CZ36" i="12"/>
  <c r="DA36" i="12"/>
  <c r="DB36" i="12"/>
  <c r="DC36" i="12"/>
  <c r="DD36" i="12"/>
  <c r="DE36" i="12"/>
  <c r="DF36" i="12"/>
  <c r="DG36" i="12"/>
  <c r="DH36" i="12"/>
  <c r="DI36" i="12"/>
  <c r="DJ36" i="12"/>
  <c r="DK36" i="12"/>
  <c r="DL36" i="12"/>
  <c r="DM36" i="12"/>
  <c r="DN36" i="12"/>
  <c r="DO36" i="12"/>
  <c r="DP36" i="12"/>
  <c r="DQ36" i="12"/>
  <c r="DR36" i="12"/>
  <c r="DS36" i="12"/>
  <c r="DT36" i="12"/>
  <c r="DU36" i="12"/>
  <c r="DV36" i="12"/>
  <c r="DW36" i="12"/>
  <c r="DX36" i="12"/>
  <c r="DY36" i="12"/>
  <c r="DZ36" i="12"/>
  <c r="EA36" i="12"/>
  <c r="EB36" i="12"/>
  <c r="EC36" i="12"/>
  <c r="ED36" i="12"/>
  <c r="EE36" i="12"/>
  <c r="EF36" i="12"/>
  <c r="EG36" i="12"/>
  <c r="EH36" i="12"/>
  <c r="EI36" i="12"/>
  <c r="EJ36" i="12"/>
  <c r="EK36" i="12"/>
  <c r="EL36" i="12"/>
  <c r="EM36" i="12"/>
  <c r="EN36" i="12"/>
  <c r="EO36" i="12"/>
  <c r="EP36" i="12"/>
  <c r="EQ36" i="12"/>
  <c r="ER36" i="12"/>
  <c r="ES36" i="12"/>
  <c r="ET36" i="12"/>
  <c r="EU36" i="12"/>
  <c r="EV36" i="12"/>
  <c r="EW36" i="12"/>
  <c r="EX36" i="12"/>
  <c r="EY36" i="12"/>
  <c r="EZ36" i="12"/>
  <c r="FA36" i="12"/>
  <c r="FB36" i="12"/>
  <c r="FC36" i="12"/>
  <c r="FD36" i="12"/>
  <c r="FE36" i="12"/>
  <c r="FF36" i="12"/>
  <c r="FG36" i="12"/>
  <c r="FH36" i="12"/>
  <c r="FI36" i="12"/>
  <c r="FJ36" i="12"/>
  <c r="FK36" i="12"/>
  <c r="FL36" i="12"/>
  <c r="FM36" i="12"/>
  <c r="FN36" i="12"/>
  <c r="FO36" i="12"/>
  <c r="FP36" i="12"/>
  <c r="FQ36" i="12"/>
  <c r="FR36" i="12"/>
  <c r="FS36" i="12"/>
  <c r="FT36" i="12"/>
  <c r="FU36" i="12"/>
  <c r="FV36" i="12"/>
  <c r="FW36" i="12"/>
  <c r="FX36" i="12"/>
  <c r="FY36" i="12"/>
  <c r="FZ36" i="12"/>
  <c r="GA36" i="12"/>
  <c r="GB36" i="12"/>
  <c r="GC36" i="12"/>
  <c r="GD36" i="12"/>
  <c r="GE36" i="12"/>
  <c r="GF36" i="12"/>
  <c r="GG36" i="12"/>
  <c r="GH36" i="12"/>
  <c r="GI36" i="12"/>
  <c r="GJ36" i="12"/>
  <c r="GK36" i="12"/>
  <c r="GL36" i="12"/>
  <c r="GM36" i="12"/>
  <c r="GN36" i="12"/>
  <c r="GO36" i="12"/>
  <c r="GP36" i="12"/>
  <c r="GQ36" i="12"/>
  <c r="GR36" i="12"/>
  <c r="GS36" i="12"/>
  <c r="GT36" i="12"/>
  <c r="GU36" i="12"/>
  <c r="GV36" i="12"/>
  <c r="GW36" i="12"/>
  <c r="GX36" i="12"/>
  <c r="GY36" i="12"/>
  <c r="GZ36" i="12"/>
  <c r="HA36" i="12"/>
  <c r="HB36" i="12"/>
  <c r="HC36" i="12"/>
  <c r="HD36" i="12"/>
  <c r="HE36" i="12"/>
  <c r="HF36" i="12"/>
  <c r="HG36" i="12"/>
  <c r="HH36" i="12"/>
  <c r="HI36" i="12"/>
  <c r="HJ36" i="12"/>
  <c r="HK36" i="12"/>
  <c r="HL36" i="12"/>
  <c r="HM36" i="12"/>
  <c r="HN36" i="12"/>
  <c r="HO36" i="12"/>
  <c r="HP36" i="12"/>
  <c r="HQ36" i="12"/>
  <c r="HR36" i="12"/>
  <c r="HS36" i="12"/>
  <c r="HT36" i="12"/>
  <c r="HU36" i="12"/>
  <c r="HV36" i="12"/>
  <c r="HW36" i="12"/>
  <c r="HX36" i="12"/>
  <c r="HY36" i="12"/>
  <c r="HZ36" i="12"/>
  <c r="IA36" i="12"/>
  <c r="IB36" i="12"/>
  <c r="IC36" i="12"/>
  <c r="ID36" i="12"/>
  <c r="IE36" i="12"/>
  <c r="IF36" i="12"/>
  <c r="IG36" i="12"/>
  <c r="IH36" i="12"/>
  <c r="II36" i="12"/>
  <c r="IJ36" i="12"/>
  <c r="IK36" i="12"/>
  <c r="IL36" i="12"/>
  <c r="IM36" i="12"/>
  <c r="IN36" i="12"/>
  <c r="IO36" i="12"/>
  <c r="IP36" i="12"/>
  <c r="IQ36" i="12"/>
  <c r="IR36" i="12"/>
  <c r="IS36" i="12"/>
  <c r="IT36" i="12"/>
  <c r="IU36" i="12"/>
  <c r="IV36" i="12"/>
  <c r="A35" i="12"/>
  <c r="B35" i="12"/>
  <c r="C35" i="12"/>
  <c r="D35" i="12"/>
  <c r="E35" i="12"/>
  <c r="F35" i="12"/>
  <c r="G35" i="12"/>
  <c r="H35" i="12"/>
  <c r="I35" i="12"/>
  <c r="J35" i="12"/>
  <c r="K35" i="12"/>
  <c r="L35" i="12"/>
  <c r="M35" i="12"/>
  <c r="N35" i="12"/>
  <c r="O35" i="12"/>
  <c r="P35" i="12"/>
  <c r="Q35" i="12"/>
  <c r="R35" i="12"/>
  <c r="S35" i="12"/>
  <c r="T35" i="12"/>
  <c r="U35" i="12"/>
  <c r="V35" i="12"/>
  <c r="W35" i="12"/>
  <c r="X35" i="12"/>
  <c r="Y35" i="12"/>
  <c r="Z35" i="12"/>
  <c r="AA35" i="12"/>
  <c r="AB35" i="12"/>
  <c r="AC35" i="12"/>
  <c r="AD35" i="12"/>
  <c r="AE35" i="12"/>
  <c r="AF35" i="12"/>
  <c r="AG35" i="12"/>
  <c r="AH35" i="12"/>
  <c r="AI35" i="12"/>
  <c r="AJ35" i="12"/>
  <c r="AK35" i="12"/>
  <c r="AL35" i="12"/>
  <c r="AM35" i="12"/>
  <c r="AN35" i="12"/>
  <c r="AO35" i="12"/>
  <c r="AP35" i="12"/>
  <c r="AQ35" i="12"/>
  <c r="AR35" i="12"/>
  <c r="AS35" i="12"/>
  <c r="AT35" i="12"/>
  <c r="AU35" i="12"/>
  <c r="AV35" i="12"/>
  <c r="AW35" i="12"/>
  <c r="AX35" i="12"/>
  <c r="AY35" i="12"/>
  <c r="AZ35" i="12"/>
  <c r="BA35" i="12"/>
  <c r="BB35" i="12"/>
  <c r="BC35" i="12"/>
  <c r="BD35" i="12"/>
  <c r="BE35" i="12"/>
  <c r="BF35" i="12"/>
  <c r="BG35" i="12"/>
  <c r="BH35" i="12"/>
  <c r="BI35" i="12"/>
  <c r="BJ35" i="12"/>
  <c r="BK35" i="12"/>
  <c r="BL35" i="12"/>
  <c r="BM35" i="12"/>
  <c r="BN35" i="12"/>
  <c r="BO35" i="12"/>
  <c r="BP35" i="12"/>
  <c r="BQ35" i="12"/>
  <c r="BR35" i="12"/>
  <c r="BS35" i="12"/>
  <c r="BT35" i="12"/>
  <c r="BU35" i="12"/>
  <c r="BV35" i="12"/>
  <c r="BW35" i="12"/>
  <c r="BX35" i="12"/>
  <c r="BY35" i="12"/>
  <c r="BZ35" i="12"/>
  <c r="CA35" i="12"/>
  <c r="CB35" i="12"/>
  <c r="CC35" i="12"/>
  <c r="CD35" i="12"/>
  <c r="CE35" i="12"/>
  <c r="CF35" i="12"/>
  <c r="CG35" i="12"/>
  <c r="CH35" i="12"/>
  <c r="CI35" i="12"/>
  <c r="CJ35" i="12"/>
  <c r="CK35" i="12"/>
  <c r="CL35" i="12"/>
  <c r="CM35" i="12"/>
  <c r="CN35" i="12"/>
  <c r="CO35" i="12"/>
  <c r="CP35" i="12"/>
  <c r="CQ35" i="12"/>
  <c r="CR35" i="12"/>
  <c r="CS35" i="12"/>
  <c r="CT35" i="12"/>
  <c r="CU35" i="12"/>
  <c r="CV35" i="12"/>
  <c r="CW35" i="12"/>
  <c r="CX35" i="12"/>
  <c r="CY35" i="12"/>
  <c r="CZ35" i="12"/>
  <c r="DA35" i="12"/>
  <c r="DB35" i="12"/>
  <c r="DC35" i="12"/>
  <c r="DD35" i="12"/>
  <c r="DE35" i="12"/>
  <c r="DF35" i="12"/>
  <c r="DG35" i="12"/>
  <c r="DH35" i="12"/>
  <c r="DI35" i="12"/>
  <c r="DJ35" i="12"/>
  <c r="DK35" i="12"/>
  <c r="DL35" i="12"/>
  <c r="DM35" i="12"/>
  <c r="DN35" i="12"/>
  <c r="DO35" i="12"/>
  <c r="DP35" i="12"/>
  <c r="DQ35" i="12"/>
  <c r="DR35" i="12"/>
  <c r="DS35" i="12"/>
  <c r="DT35" i="12"/>
  <c r="DU35" i="12"/>
  <c r="DV35" i="12"/>
  <c r="DW35" i="12"/>
  <c r="DX35" i="12"/>
  <c r="DY35" i="12"/>
  <c r="DZ35" i="12"/>
  <c r="EA35" i="12"/>
  <c r="EB35" i="12"/>
  <c r="EC35" i="12"/>
  <c r="ED35" i="12"/>
  <c r="EE35" i="12"/>
  <c r="EF35" i="12"/>
  <c r="EG35" i="12"/>
  <c r="EH35" i="12"/>
  <c r="EI35" i="12"/>
  <c r="EJ35" i="12"/>
  <c r="EK35" i="12"/>
  <c r="EL35" i="12"/>
  <c r="EM35" i="12"/>
  <c r="EN35" i="12"/>
  <c r="EO35" i="12"/>
  <c r="EP35" i="12"/>
  <c r="EQ35" i="12"/>
  <c r="ER35" i="12"/>
  <c r="ES35" i="12"/>
  <c r="ET35" i="12"/>
  <c r="EU35" i="12"/>
  <c r="EV35" i="12"/>
  <c r="EW35" i="12"/>
  <c r="EX35" i="12"/>
  <c r="EY35" i="12"/>
  <c r="EZ35" i="12"/>
  <c r="FA35" i="12"/>
  <c r="FB35" i="12"/>
  <c r="FC35" i="12"/>
  <c r="FD35" i="12"/>
  <c r="FE35" i="12"/>
  <c r="FF35" i="12"/>
  <c r="FG35" i="12"/>
  <c r="FH35" i="12"/>
  <c r="FI35" i="12"/>
  <c r="FJ35" i="12"/>
  <c r="FK35" i="12"/>
  <c r="FL35" i="12"/>
  <c r="FM35" i="12"/>
  <c r="FN35" i="12"/>
  <c r="FO35" i="12"/>
  <c r="FP35" i="12"/>
  <c r="FQ35" i="12"/>
  <c r="FR35" i="12"/>
  <c r="FS35" i="12"/>
  <c r="FT35" i="12"/>
  <c r="FU35" i="12"/>
  <c r="FV35" i="12"/>
  <c r="FW35" i="12"/>
  <c r="FX35" i="12"/>
  <c r="FY35" i="12"/>
  <c r="FZ35" i="12"/>
  <c r="GA35" i="12"/>
  <c r="GB35" i="12"/>
  <c r="GC35" i="12"/>
  <c r="GD35" i="12"/>
  <c r="GE35" i="12"/>
  <c r="GF35" i="12"/>
  <c r="GG35" i="12"/>
  <c r="GH35" i="12"/>
  <c r="GI35" i="12"/>
  <c r="GJ35" i="12"/>
  <c r="GK35" i="12"/>
  <c r="GL35" i="12"/>
  <c r="GM35" i="12"/>
  <c r="GN35" i="12"/>
  <c r="GO35" i="12"/>
  <c r="GP35" i="12"/>
  <c r="GQ35" i="12"/>
  <c r="GR35" i="12"/>
  <c r="GS35" i="12"/>
  <c r="GT35" i="12"/>
  <c r="GU35" i="12"/>
  <c r="GV35" i="12"/>
  <c r="GW35" i="12"/>
  <c r="GX35" i="12"/>
  <c r="GY35" i="12"/>
  <c r="GZ35" i="12"/>
  <c r="HA35" i="12"/>
  <c r="HB35" i="12"/>
  <c r="HC35" i="12"/>
  <c r="HD35" i="12"/>
  <c r="HE35" i="12"/>
  <c r="HF35" i="12"/>
  <c r="HG35" i="12"/>
  <c r="HH35" i="12"/>
  <c r="HI35" i="12"/>
  <c r="HJ35" i="12"/>
  <c r="HK35" i="12"/>
  <c r="HL35" i="12"/>
  <c r="HM35" i="12"/>
  <c r="HN35" i="12"/>
  <c r="HO35" i="12"/>
  <c r="HP35" i="12"/>
  <c r="HQ35" i="12"/>
  <c r="HR35" i="12"/>
  <c r="HS35" i="12"/>
  <c r="HT35" i="12"/>
  <c r="HU35" i="12"/>
  <c r="HV35" i="12"/>
  <c r="HW35" i="12"/>
  <c r="HX35" i="12"/>
  <c r="HY35" i="12"/>
  <c r="HZ35" i="12"/>
  <c r="IA35" i="12"/>
  <c r="IB35" i="12"/>
  <c r="IC35" i="12"/>
  <c r="ID35" i="12"/>
  <c r="IE35" i="12"/>
  <c r="IF35" i="12"/>
  <c r="IG35" i="12"/>
  <c r="IH35" i="12"/>
  <c r="II35" i="12"/>
  <c r="IJ35" i="12"/>
  <c r="IK35" i="12"/>
  <c r="IL35" i="12"/>
  <c r="IM35" i="12"/>
  <c r="IN35" i="12"/>
  <c r="IO35" i="12"/>
  <c r="IP35" i="12"/>
  <c r="IQ35" i="12"/>
  <c r="IR35" i="12"/>
  <c r="IS35" i="12"/>
  <c r="IT35" i="12"/>
  <c r="IU35" i="12"/>
  <c r="IV35" i="12"/>
  <c r="A34" i="12"/>
  <c r="B34" i="12"/>
  <c r="C34" i="12"/>
  <c r="D34" i="12"/>
  <c r="E34" i="12"/>
  <c r="F34" i="12"/>
  <c r="G34" i="12"/>
  <c r="H34" i="12"/>
  <c r="I34" i="12"/>
  <c r="J34" i="12"/>
  <c r="K34" i="12"/>
  <c r="L34" i="12"/>
  <c r="M34" i="12"/>
  <c r="N34" i="12"/>
  <c r="O34" i="12"/>
  <c r="P34" i="12"/>
  <c r="Q34" i="12"/>
  <c r="R34" i="12"/>
  <c r="S34" i="12"/>
  <c r="T34" i="12"/>
  <c r="U34" i="12"/>
  <c r="V34" i="12"/>
  <c r="W34" i="12"/>
  <c r="X34" i="12"/>
  <c r="Y34" i="12"/>
  <c r="Z34" i="12"/>
  <c r="AA34" i="12"/>
  <c r="AB34" i="12"/>
  <c r="AC34" i="12"/>
  <c r="AD34" i="12"/>
  <c r="AE34" i="12"/>
  <c r="AF34" i="12"/>
  <c r="AG34" i="12"/>
  <c r="AH34" i="12"/>
  <c r="AI34" i="12"/>
  <c r="AJ34" i="12"/>
  <c r="AK34" i="12"/>
  <c r="AL34" i="12"/>
  <c r="AM34" i="12"/>
  <c r="AN34" i="12"/>
  <c r="AO34" i="12"/>
  <c r="AP34" i="12"/>
  <c r="AQ34" i="12"/>
  <c r="AR34" i="12"/>
  <c r="AS34" i="12"/>
  <c r="AT34" i="12"/>
  <c r="AU34" i="12"/>
  <c r="AV34" i="12"/>
  <c r="AW34" i="12"/>
  <c r="AX34" i="12"/>
  <c r="AY34" i="12"/>
  <c r="AZ34" i="12"/>
  <c r="BA34" i="12"/>
  <c r="BB34" i="12"/>
  <c r="BC34" i="12"/>
  <c r="BD34" i="12"/>
  <c r="BE34" i="12"/>
  <c r="BF34" i="12"/>
  <c r="BG34" i="12"/>
  <c r="BH34" i="12"/>
  <c r="BI34" i="12"/>
  <c r="BJ34" i="12"/>
  <c r="BK34" i="12"/>
  <c r="BL34" i="12"/>
  <c r="BM34" i="12"/>
  <c r="BN34" i="12"/>
  <c r="BO34" i="12"/>
  <c r="BP34" i="12"/>
  <c r="BQ34" i="12"/>
  <c r="BR34" i="12"/>
  <c r="BS34" i="12"/>
  <c r="BT34" i="12"/>
  <c r="BU34" i="12"/>
  <c r="BV34" i="12"/>
  <c r="BW34" i="12"/>
  <c r="BX34" i="12"/>
  <c r="BY34" i="12"/>
  <c r="BZ34" i="12"/>
  <c r="CA34" i="12"/>
  <c r="CB34" i="12"/>
  <c r="CC34" i="12"/>
  <c r="CD34" i="12"/>
  <c r="CE34" i="12"/>
  <c r="CF34" i="12"/>
  <c r="CG34" i="12"/>
  <c r="CH34" i="12"/>
  <c r="CI34" i="12"/>
  <c r="CJ34" i="12"/>
  <c r="CK34" i="12"/>
  <c r="CL34" i="12"/>
  <c r="CM34" i="12"/>
  <c r="CN34" i="12"/>
  <c r="CO34" i="12"/>
  <c r="CP34" i="12"/>
  <c r="CQ34" i="12"/>
  <c r="CR34" i="12"/>
  <c r="CS34" i="12"/>
  <c r="CT34" i="12"/>
  <c r="CU34" i="12"/>
  <c r="CV34" i="12"/>
  <c r="CW34" i="12"/>
  <c r="CX34" i="12"/>
  <c r="CY34" i="12"/>
  <c r="CZ34" i="12"/>
  <c r="DA34" i="12"/>
  <c r="DB34" i="12"/>
  <c r="DC34" i="12"/>
  <c r="DD34" i="12"/>
  <c r="DE34" i="12"/>
  <c r="DF34" i="12"/>
  <c r="DG34" i="12"/>
  <c r="DH34" i="12"/>
  <c r="DI34" i="12"/>
  <c r="DJ34" i="12"/>
  <c r="DK34" i="12"/>
  <c r="DL34" i="12"/>
  <c r="DM34" i="12"/>
  <c r="DN34" i="12"/>
  <c r="DO34" i="12"/>
  <c r="DP34" i="12"/>
  <c r="DQ34" i="12"/>
  <c r="DR34" i="12"/>
  <c r="DS34" i="12"/>
  <c r="DT34" i="12"/>
  <c r="DU34" i="12"/>
  <c r="DV34" i="12"/>
  <c r="DW34" i="12"/>
  <c r="DX34" i="12"/>
  <c r="DY34" i="12"/>
  <c r="DZ34" i="12"/>
  <c r="EA34" i="12"/>
  <c r="EB34" i="12"/>
  <c r="EC34" i="12"/>
  <c r="ED34" i="12"/>
  <c r="EE34" i="12"/>
  <c r="EF34" i="12"/>
  <c r="EG34" i="12"/>
  <c r="EH34" i="12"/>
  <c r="EI34" i="12"/>
  <c r="EJ34" i="12"/>
  <c r="EK34" i="12"/>
  <c r="EL34" i="12"/>
  <c r="EM34" i="12"/>
  <c r="EN34" i="12"/>
  <c r="EO34" i="12"/>
  <c r="EP34" i="12"/>
  <c r="EQ34" i="12"/>
  <c r="ER34" i="12"/>
  <c r="ES34" i="12"/>
  <c r="ET34" i="12"/>
  <c r="EU34" i="12"/>
  <c r="EV34" i="12"/>
  <c r="EW34" i="12"/>
  <c r="EX34" i="12"/>
  <c r="EY34" i="12"/>
  <c r="EZ34" i="12"/>
  <c r="FA34" i="12"/>
  <c r="FB34" i="12"/>
  <c r="FC34" i="12"/>
  <c r="FD34" i="12"/>
  <c r="FE34" i="12"/>
  <c r="FF34" i="12"/>
  <c r="FG34" i="12"/>
  <c r="FH34" i="12"/>
  <c r="FI34" i="12"/>
  <c r="FJ34" i="12"/>
  <c r="FK34" i="12"/>
  <c r="FL34" i="12"/>
  <c r="FM34" i="12"/>
  <c r="FN34" i="12"/>
  <c r="FO34" i="12"/>
  <c r="FP34" i="12"/>
  <c r="FQ34" i="12"/>
  <c r="FR34" i="12"/>
  <c r="FS34" i="12"/>
  <c r="FT34" i="12"/>
  <c r="FU34" i="12"/>
  <c r="FV34" i="12"/>
  <c r="FW34" i="12"/>
  <c r="FX34" i="12"/>
  <c r="FY34" i="12"/>
  <c r="FZ34" i="12"/>
  <c r="GA34" i="12"/>
  <c r="GB34" i="12"/>
  <c r="GC34" i="12"/>
  <c r="GD34" i="12"/>
  <c r="GE34" i="12"/>
  <c r="GF34" i="12"/>
  <c r="GG34" i="12"/>
  <c r="GH34" i="12"/>
  <c r="GI34" i="12"/>
  <c r="GJ34" i="12"/>
  <c r="GK34" i="12"/>
  <c r="GL34" i="12"/>
  <c r="GM34" i="12"/>
  <c r="GN34" i="12"/>
  <c r="GO34" i="12"/>
  <c r="GP34" i="12"/>
  <c r="GQ34" i="12"/>
  <c r="GR34" i="12"/>
  <c r="GS34" i="12"/>
  <c r="GT34" i="12"/>
  <c r="GU34" i="12"/>
  <c r="GV34" i="12"/>
  <c r="GW34" i="12"/>
  <c r="GX34" i="12"/>
  <c r="GY34" i="12"/>
  <c r="GZ34" i="12"/>
  <c r="HA34" i="12"/>
  <c r="HB34" i="12"/>
  <c r="HC34" i="12"/>
  <c r="HD34" i="12"/>
  <c r="HE34" i="12"/>
  <c r="HF34" i="12"/>
  <c r="HG34" i="12"/>
  <c r="HH34" i="12"/>
  <c r="HI34" i="12"/>
  <c r="HJ34" i="12"/>
  <c r="HK34" i="12"/>
  <c r="HL34" i="12"/>
  <c r="HM34" i="12"/>
  <c r="HN34" i="12"/>
  <c r="HO34" i="12"/>
  <c r="HP34" i="12"/>
  <c r="HQ34" i="12"/>
  <c r="HR34" i="12"/>
  <c r="HS34" i="12"/>
  <c r="HT34" i="12"/>
  <c r="HU34" i="12"/>
  <c r="HV34" i="12"/>
  <c r="HW34" i="12"/>
  <c r="HX34" i="12"/>
  <c r="HY34" i="12"/>
  <c r="HZ34" i="12"/>
  <c r="IA34" i="12"/>
  <c r="IB34" i="12"/>
  <c r="IC34" i="12"/>
  <c r="ID34" i="12"/>
  <c r="IE34" i="12"/>
  <c r="IF34" i="12"/>
  <c r="IG34" i="12"/>
  <c r="IH34" i="12"/>
  <c r="II34" i="12"/>
  <c r="IJ34" i="12"/>
  <c r="IK34" i="12"/>
  <c r="IL34" i="12"/>
  <c r="IM34" i="12"/>
  <c r="IN34" i="12"/>
  <c r="IO34" i="12"/>
  <c r="IP34" i="12"/>
  <c r="IQ34" i="12"/>
  <c r="IR34" i="12"/>
  <c r="IS34" i="12"/>
  <c r="IT34" i="12"/>
  <c r="IU34" i="12"/>
  <c r="IV34" i="12"/>
  <c r="A33" i="12"/>
  <c r="B33" i="12"/>
  <c r="C33" i="12"/>
  <c r="D33" i="12"/>
  <c r="E33" i="12"/>
  <c r="F33" i="12"/>
  <c r="G33" i="12"/>
  <c r="H33" i="12"/>
  <c r="I33" i="12"/>
  <c r="J33" i="12"/>
  <c r="K33" i="12"/>
  <c r="L33" i="12"/>
  <c r="M33" i="12"/>
  <c r="N33" i="12"/>
  <c r="O33" i="12"/>
  <c r="P33" i="12"/>
  <c r="Q33" i="12"/>
  <c r="R33" i="12"/>
  <c r="S33" i="12"/>
  <c r="T33" i="12"/>
  <c r="U33" i="12"/>
  <c r="V33" i="12"/>
  <c r="W33" i="12"/>
  <c r="X33" i="12"/>
  <c r="Y33" i="12"/>
  <c r="Z33" i="12"/>
  <c r="AA33" i="12"/>
  <c r="AB33" i="12"/>
  <c r="AC33" i="12"/>
  <c r="AD33" i="12"/>
  <c r="AE33" i="12"/>
  <c r="AF33" i="12"/>
  <c r="AG33" i="12"/>
  <c r="AH33" i="12"/>
  <c r="AI33" i="12"/>
  <c r="AJ33" i="12"/>
  <c r="AK33" i="12"/>
  <c r="AL33" i="12"/>
  <c r="AM33" i="12"/>
  <c r="AN33" i="12"/>
  <c r="AO33" i="12"/>
  <c r="AP33" i="12"/>
  <c r="AQ33" i="12"/>
  <c r="AR33" i="12"/>
  <c r="AS33" i="12"/>
  <c r="AT33" i="12"/>
  <c r="AU33" i="12"/>
  <c r="AV33" i="12"/>
  <c r="AW33" i="12"/>
  <c r="AX33" i="12"/>
  <c r="AY33" i="12"/>
  <c r="AZ33" i="12"/>
  <c r="BA33" i="12"/>
  <c r="BB33" i="12"/>
  <c r="BC33" i="12"/>
  <c r="BD33" i="12"/>
  <c r="BE33" i="12"/>
  <c r="BF33" i="12"/>
  <c r="BG33" i="12"/>
  <c r="BH33" i="12"/>
  <c r="BI33" i="12"/>
  <c r="BJ33" i="12"/>
  <c r="BK33" i="12"/>
  <c r="BL33" i="12"/>
  <c r="BM33" i="12"/>
  <c r="BN33" i="12"/>
  <c r="BO33" i="12"/>
  <c r="BP33" i="12"/>
  <c r="BQ33" i="12"/>
  <c r="BR33" i="12"/>
  <c r="BS33" i="12"/>
  <c r="BT33" i="12"/>
  <c r="BU33" i="12"/>
  <c r="BV33" i="12"/>
  <c r="BW33" i="12"/>
  <c r="BX33" i="12"/>
  <c r="BY33" i="12"/>
  <c r="BZ33" i="12"/>
  <c r="CA33" i="12"/>
  <c r="CB33" i="12"/>
  <c r="CC33" i="12"/>
  <c r="CD33" i="12"/>
  <c r="CE33" i="12"/>
  <c r="CF33" i="12"/>
  <c r="CG33" i="12"/>
  <c r="CH33" i="12"/>
  <c r="CI33" i="12"/>
  <c r="CJ33" i="12"/>
  <c r="CK33" i="12"/>
  <c r="CL33" i="12"/>
  <c r="CM33" i="12"/>
  <c r="CN33" i="12"/>
  <c r="CO33" i="12"/>
  <c r="CP33" i="12"/>
  <c r="CQ33" i="12"/>
  <c r="CR33" i="12"/>
  <c r="CS33" i="12"/>
  <c r="CT33" i="12"/>
  <c r="CU33" i="12"/>
  <c r="CV33" i="12"/>
  <c r="CW33" i="12"/>
  <c r="CX33" i="12"/>
  <c r="CY33" i="12"/>
  <c r="CZ33" i="12"/>
  <c r="DA33" i="12"/>
  <c r="DB33" i="12"/>
  <c r="DC33" i="12"/>
  <c r="DD33" i="12"/>
  <c r="DE33" i="12"/>
  <c r="DF33" i="12"/>
  <c r="DG33" i="12"/>
  <c r="DH33" i="12"/>
  <c r="DI33" i="12"/>
  <c r="DJ33" i="12"/>
  <c r="DK33" i="12"/>
  <c r="DL33" i="12"/>
  <c r="DM33" i="12"/>
  <c r="DN33" i="12"/>
  <c r="DO33" i="12"/>
  <c r="DP33" i="12"/>
  <c r="DQ33" i="12"/>
  <c r="DR33" i="12"/>
  <c r="DS33" i="12"/>
  <c r="DT33" i="12"/>
  <c r="DU33" i="12"/>
  <c r="DV33" i="12"/>
  <c r="DW33" i="12"/>
  <c r="DX33" i="12"/>
  <c r="DY33" i="12"/>
  <c r="DZ33" i="12"/>
  <c r="EA33" i="12"/>
  <c r="EB33" i="12"/>
  <c r="EC33" i="12"/>
  <c r="ED33" i="12"/>
  <c r="EE33" i="12"/>
  <c r="EF33" i="12"/>
  <c r="EG33" i="12"/>
  <c r="EH33" i="12"/>
  <c r="EI33" i="12"/>
  <c r="EJ33" i="12"/>
  <c r="EK33" i="12"/>
  <c r="EL33" i="12"/>
  <c r="EM33" i="12"/>
  <c r="EN33" i="12"/>
  <c r="EO33" i="12"/>
  <c r="EP33" i="12"/>
  <c r="EQ33" i="12"/>
  <c r="ER33" i="12"/>
  <c r="ES33" i="12"/>
  <c r="ET33" i="12"/>
  <c r="EU33" i="12"/>
  <c r="EV33" i="12"/>
  <c r="EW33" i="12"/>
  <c r="EX33" i="12"/>
  <c r="EY33" i="12"/>
  <c r="EZ33" i="12"/>
  <c r="FA33" i="12"/>
  <c r="FB33" i="12"/>
  <c r="FC33" i="12"/>
  <c r="FD33" i="12"/>
  <c r="FE33" i="12"/>
  <c r="FF33" i="12"/>
  <c r="FG33" i="12"/>
  <c r="FH33" i="12"/>
  <c r="FI33" i="12"/>
  <c r="FJ33" i="12"/>
  <c r="FK33" i="12"/>
  <c r="FL33" i="12"/>
  <c r="FM33" i="12"/>
  <c r="FN33" i="12"/>
  <c r="FO33" i="12"/>
  <c r="FP33" i="12"/>
  <c r="FQ33" i="12"/>
  <c r="FR33" i="12"/>
  <c r="FS33" i="12"/>
  <c r="FT33" i="12"/>
  <c r="FU33" i="12"/>
  <c r="FV33" i="12"/>
  <c r="FW33" i="12"/>
  <c r="FX33" i="12"/>
  <c r="FY33" i="12"/>
  <c r="FZ33" i="12"/>
  <c r="GA33" i="12"/>
  <c r="GB33" i="12"/>
  <c r="GC33" i="12"/>
  <c r="GD33" i="12"/>
  <c r="GE33" i="12"/>
  <c r="GF33" i="12"/>
  <c r="GG33" i="12"/>
  <c r="GH33" i="12"/>
  <c r="GI33" i="12"/>
  <c r="GJ33" i="12"/>
  <c r="GK33" i="12"/>
  <c r="GL33" i="12"/>
  <c r="GM33" i="12"/>
  <c r="GN33" i="12"/>
  <c r="GO33" i="12"/>
  <c r="GP33" i="12"/>
  <c r="GQ33" i="12"/>
  <c r="GR33" i="12"/>
  <c r="GS33" i="12"/>
  <c r="GT33" i="12"/>
  <c r="GU33" i="12"/>
  <c r="GV33" i="12"/>
  <c r="GW33" i="12"/>
  <c r="GX33" i="12"/>
  <c r="GY33" i="12"/>
  <c r="GZ33" i="12"/>
  <c r="HA33" i="12"/>
  <c r="HB33" i="12"/>
  <c r="HC33" i="12"/>
  <c r="HD33" i="12"/>
  <c r="HE33" i="12"/>
  <c r="HF33" i="12"/>
  <c r="HG33" i="12"/>
  <c r="HH33" i="12"/>
  <c r="HI33" i="12"/>
  <c r="HJ33" i="12"/>
  <c r="HK33" i="12"/>
  <c r="HL33" i="12"/>
  <c r="HM33" i="12"/>
  <c r="HN33" i="12"/>
  <c r="HO33" i="12"/>
  <c r="HP33" i="12"/>
  <c r="HQ33" i="12"/>
  <c r="HR33" i="12"/>
  <c r="HS33" i="12"/>
  <c r="HT33" i="12"/>
  <c r="HU33" i="12"/>
  <c r="HV33" i="12"/>
  <c r="HW33" i="12"/>
  <c r="HX33" i="12"/>
  <c r="HY33" i="12"/>
  <c r="HZ33" i="12"/>
  <c r="IA33" i="12"/>
  <c r="IB33" i="12"/>
  <c r="IC33" i="12"/>
  <c r="ID33" i="12"/>
  <c r="IE33" i="12"/>
  <c r="IF33" i="12"/>
  <c r="IG33" i="12"/>
  <c r="IH33" i="12"/>
  <c r="II33" i="12"/>
  <c r="IJ33" i="12"/>
  <c r="IK33" i="12"/>
  <c r="IL33" i="12"/>
  <c r="IM33" i="12"/>
  <c r="IN33" i="12"/>
  <c r="IO33" i="12"/>
  <c r="IP33" i="12"/>
  <c r="IQ33" i="12"/>
  <c r="IR33" i="12"/>
  <c r="IS33" i="12"/>
  <c r="IT33" i="12"/>
  <c r="IU33" i="12"/>
  <c r="IV33" i="12"/>
  <c r="A32" i="12"/>
  <c r="B32" i="12"/>
  <c r="C32" i="12"/>
  <c r="D32" i="12"/>
  <c r="E32" i="12"/>
  <c r="F32" i="12"/>
  <c r="G32" i="12"/>
  <c r="H32" i="12"/>
  <c r="I32" i="12"/>
  <c r="J32" i="12"/>
  <c r="K32" i="12"/>
  <c r="L32" i="12"/>
  <c r="M32" i="12"/>
  <c r="N32" i="12"/>
  <c r="O32" i="12"/>
  <c r="P32" i="12"/>
  <c r="Q32" i="12"/>
  <c r="R32" i="12"/>
  <c r="S32" i="12"/>
  <c r="T32" i="12"/>
  <c r="U32" i="12"/>
  <c r="V32" i="12"/>
  <c r="W32" i="12"/>
  <c r="X32" i="12"/>
  <c r="Y32" i="12"/>
  <c r="Z32" i="12"/>
  <c r="AA32" i="12"/>
  <c r="AB32" i="12"/>
  <c r="AC32" i="12"/>
  <c r="AD32" i="12"/>
  <c r="AE32" i="12"/>
  <c r="AF32" i="12"/>
  <c r="AG32" i="12"/>
  <c r="AH32" i="12"/>
  <c r="AI32" i="12"/>
  <c r="AJ32" i="12"/>
  <c r="AK32" i="12"/>
  <c r="AL32" i="12"/>
  <c r="AM32" i="12"/>
  <c r="AN32" i="12"/>
  <c r="AO32" i="12"/>
  <c r="AP32" i="12"/>
  <c r="AQ32" i="12"/>
  <c r="AR32" i="12"/>
  <c r="AS32" i="12"/>
  <c r="AT32" i="12"/>
  <c r="AU32" i="12"/>
  <c r="AV32" i="12"/>
  <c r="AW32" i="12"/>
  <c r="AX32" i="12"/>
  <c r="AY32" i="12"/>
  <c r="AZ32" i="12"/>
  <c r="BA32" i="12"/>
  <c r="BB32" i="12"/>
  <c r="BC32" i="12"/>
  <c r="BD32" i="12"/>
  <c r="BE32" i="12"/>
  <c r="BF32" i="12"/>
  <c r="BG32" i="12"/>
  <c r="BH32" i="12"/>
  <c r="BI32" i="12"/>
  <c r="BJ32" i="12"/>
  <c r="BK32" i="12"/>
  <c r="BL32" i="12"/>
  <c r="BM32" i="12"/>
  <c r="BN32" i="12"/>
  <c r="BO32" i="12"/>
  <c r="BP32" i="12"/>
  <c r="BQ32" i="12"/>
  <c r="BR32" i="12"/>
  <c r="BS32" i="12"/>
  <c r="BT32" i="12"/>
  <c r="BU32" i="12"/>
  <c r="BV32" i="12"/>
  <c r="BW32" i="12"/>
  <c r="BX32" i="12"/>
  <c r="BY32" i="12"/>
  <c r="BZ32" i="12"/>
  <c r="CA32" i="12"/>
  <c r="CB32" i="12"/>
  <c r="CC32" i="12"/>
  <c r="CD32" i="12"/>
  <c r="CE32" i="12"/>
  <c r="CF32" i="12"/>
  <c r="CG32" i="12"/>
  <c r="CH32" i="12"/>
  <c r="CI32" i="12"/>
  <c r="CJ32" i="12"/>
  <c r="CK32" i="12"/>
  <c r="CL32" i="12"/>
  <c r="CM32" i="12"/>
  <c r="CN32" i="12"/>
  <c r="CO32" i="12"/>
  <c r="CP32" i="12"/>
  <c r="CQ32" i="12"/>
  <c r="CR32" i="12"/>
  <c r="CS32" i="12"/>
  <c r="CT32" i="12"/>
  <c r="CU32" i="12"/>
  <c r="CV32" i="12"/>
  <c r="CW32" i="12"/>
  <c r="CX32" i="12"/>
  <c r="CY32" i="12"/>
  <c r="CZ32" i="12"/>
  <c r="DA32" i="12"/>
  <c r="DB32" i="12"/>
  <c r="DC32" i="12"/>
  <c r="DD32" i="12"/>
  <c r="DE32" i="12"/>
  <c r="DF32" i="12"/>
  <c r="DG32" i="12"/>
  <c r="DH32" i="12"/>
  <c r="DI32" i="12"/>
  <c r="DJ32" i="12"/>
  <c r="DK32" i="12"/>
  <c r="DL32" i="12"/>
  <c r="DM32" i="12"/>
  <c r="DN32" i="12"/>
  <c r="DO32" i="12"/>
  <c r="DP32" i="12"/>
  <c r="DQ32" i="12"/>
  <c r="DR32" i="12"/>
  <c r="DS32" i="12"/>
  <c r="DT32" i="12"/>
  <c r="DU32" i="12"/>
  <c r="DV32" i="12"/>
  <c r="DW32" i="12"/>
  <c r="DX32" i="12"/>
  <c r="DY32" i="12"/>
  <c r="DZ32" i="12"/>
  <c r="EA32" i="12"/>
  <c r="EB32" i="12"/>
  <c r="EC32" i="12"/>
  <c r="ED32" i="12"/>
  <c r="EE32" i="12"/>
  <c r="EF32" i="12"/>
  <c r="EG32" i="12"/>
  <c r="EH32" i="12"/>
  <c r="EI32" i="12"/>
  <c r="EJ32" i="12"/>
  <c r="EK32" i="12"/>
  <c r="EL32" i="12"/>
  <c r="EM32" i="12"/>
  <c r="EN32" i="12"/>
  <c r="EO32" i="12"/>
  <c r="EP32" i="12"/>
  <c r="EQ32" i="12"/>
  <c r="ER32" i="12"/>
  <c r="ES32" i="12"/>
  <c r="ET32" i="12"/>
  <c r="EU32" i="12"/>
  <c r="EV32" i="12"/>
  <c r="EW32" i="12"/>
  <c r="EX32" i="12"/>
  <c r="EY32" i="12"/>
  <c r="EZ32" i="12"/>
  <c r="FA32" i="12"/>
  <c r="FB32" i="12"/>
  <c r="FC32" i="12"/>
  <c r="FD32" i="12"/>
  <c r="FE32" i="12"/>
  <c r="FF32" i="12"/>
  <c r="FG32" i="12"/>
  <c r="FH32" i="12"/>
  <c r="FI32" i="12"/>
  <c r="FJ32" i="12"/>
  <c r="FK32" i="12"/>
  <c r="FL32" i="12"/>
  <c r="FM32" i="12"/>
  <c r="FN32" i="12"/>
  <c r="FO32" i="12"/>
  <c r="FP32" i="12"/>
  <c r="FQ32" i="12"/>
  <c r="FR32" i="12"/>
  <c r="FS32" i="12"/>
  <c r="FT32" i="12"/>
  <c r="FU32" i="12"/>
  <c r="FV32" i="12"/>
  <c r="FW32" i="12"/>
  <c r="FX32" i="12"/>
  <c r="FY32" i="12"/>
  <c r="FZ32" i="12"/>
  <c r="GA32" i="12"/>
  <c r="GB32" i="12"/>
  <c r="GC32" i="12"/>
  <c r="GD32" i="12"/>
  <c r="GE32" i="12"/>
  <c r="GF32" i="12"/>
  <c r="GG32" i="12"/>
  <c r="GH32" i="12"/>
  <c r="GI32" i="12"/>
  <c r="GJ32" i="12"/>
  <c r="GK32" i="12"/>
  <c r="GL32" i="12"/>
  <c r="GM32" i="12"/>
  <c r="GN32" i="12"/>
  <c r="GO32" i="12"/>
  <c r="GP32" i="12"/>
  <c r="GQ32" i="12"/>
  <c r="GR32" i="12"/>
  <c r="GS32" i="12"/>
  <c r="GT32" i="12"/>
  <c r="GU32" i="12"/>
  <c r="GV32" i="12"/>
  <c r="GW32" i="12"/>
  <c r="GX32" i="12"/>
  <c r="GY32" i="12"/>
  <c r="GZ32" i="12"/>
  <c r="HA32" i="12"/>
  <c r="HB32" i="12"/>
  <c r="HC32" i="12"/>
  <c r="HD32" i="12"/>
  <c r="HE32" i="12"/>
  <c r="HF32" i="12"/>
  <c r="HG32" i="12"/>
  <c r="HH32" i="12"/>
  <c r="HI32" i="12"/>
  <c r="HJ32" i="12"/>
  <c r="HK32" i="12"/>
  <c r="HL32" i="12"/>
  <c r="HM32" i="12"/>
  <c r="HN32" i="12"/>
  <c r="HO32" i="12"/>
  <c r="HP32" i="12"/>
  <c r="HQ32" i="12"/>
  <c r="HR32" i="12"/>
  <c r="HS32" i="12"/>
  <c r="HT32" i="12"/>
  <c r="HU32" i="12"/>
  <c r="HV32" i="12"/>
  <c r="HW32" i="12"/>
  <c r="HX32" i="12"/>
  <c r="HY32" i="12"/>
  <c r="HZ32" i="12"/>
  <c r="IA32" i="12"/>
  <c r="IB32" i="12"/>
  <c r="IC32" i="12"/>
  <c r="ID32" i="12"/>
  <c r="IE32" i="12"/>
  <c r="IF32" i="12"/>
  <c r="IG32" i="12"/>
  <c r="IH32" i="12"/>
  <c r="II32" i="12"/>
  <c r="IJ32" i="12"/>
  <c r="IK32" i="12"/>
  <c r="IL32" i="12"/>
  <c r="IM32" i="12"/>
  <c r="IN32" i="12"/>
  <c r="IO32" i="12"/>
  <c r="IP32" i="12"/>
  <c r="IQ32" i="12"/>
  <c r="IR32" i="12"/>
  <c r="IS32" i="12"/>
  <c r="IT32" i="12"/>
  <c r="IU32" i="12"/>
  <c r="IV32" i="12"/>
  <c r="A31" i="12"/>
  <c r="B31" i="12"/>
  <c r="C31" i="12"/>
  <c r="D31" i="12"/>
  <c r="E31" i="12"/>
  <c r="F31" i="12"/>
  <c r="G31" i="12"/>
  <c r="H31" i="12"/>
  <c r="I31" i="12"/>
  <c r="J31" i="12"/>
  <c r="K31" i="12"/>
  <c r="L31" i="12"/>
  <c r="M31" i="12"/>
  <c r="N31" i="12"/>
  <c r="O31" i="12"/>
  <c r="P31" i="12"/>
  <c r="Q31" i="12"/>
  <c r="R31" i="12"/>
  <c r="S31" i="12"/>
  <c r="T31" i="12"/>
  <c r="U31" i="12"/>
  <c r="V31" i="12"/>
  <c r="W31" i="12"/>
  <c r="X31" i="12"/>
  <c r="Y31" i="12"/>
  <c r="Z31" i="12"/>
  <c r="AA31" i="12"/>
  <c r="AB31" i="12"/>
  <c r="AC31" i="12"/>
  <c r="AD31" i="12"/>
  <c r="AE31" i="12"/>
  <c r="AF31" i="12"/>
  <c r="AG31" i="12"/>
  <c r="AH31" i="12"/>
  <c r="AI31" i="12"/>
  <c r="AJ31" i="12"/>
  <c r="AK31" i="12"/>
  <c r="AL31" i="12"/>
  <c r="AM31" i="12"/>
  <c r="AN31" i="12"/>
  <c r="AO31" i="12"/>
  <c r="AP31" i="12"/>
  <c r="AQ31" i="12"/>
  <c r="AR31" i="12"/>
  <c r="AS31" i="12"/>
  <c r="AT31" i="12"/>
  <c r="AU31" i="12"/>
  <c r="AV31" i="12"/>
  <c r="AW31" i="12"/>
  <c r="AX31" i="12"/>
  <c r="AY31" i="12"/>
  <c r="AZ31" i="12"/>
  <c r="BA31" i="12"/>
  <c r="BB31" i="12"/>
  <c r="BC31" i="12"/>
  <c r="BD31" i="12"/>
  <c r="BE31" i="12"/>
  <c r="BF31" i="12"/>
  <c r="BG31" i="12"/>
  <c r="BH31" i="12"/>
  <c r="BI31" i="12"/>
  <c r="BJ31" i="12"/>
  <c r="BK31" i="12"/>
  <c r="BL31" i="12"/>
  <c r="BM31" i="12"/>
  <c r="BN31" i="12"/>
  <c r="BO31" i="12"/>
  <c r="BP31" i="12"/>
  <c r="BQ31" i="12"/>
  <c r="BR31" i="12"/>
  <c r="BS31" i="12"/>
  <c r="BT31" i="12"/>
  <c r="BU31" i="12"/>
  <c r="BV31" i="12"/>
  <c r="BW31" i="12"/>
  <c r="BX31" i="12"/>
  <c r="BY31" i="12"/>
  <c r="BZ31" i="12"/>
  <c r="CA31" i="12"/>
  <c r="CB31" i="12"/>
  <c r="CC31" i="12"/>
  <c r="CD31" i="12"/>
  <c r="CE31" i="12"/>
  <c r="CF31" i="12"/>
  <c r="CG31" i="12"/>
  <c r="CH31" i="12"/>
  <c r="CI31" i="12"/>
  <c r="CJ31" i="12"/>
  <c r="CK31" i="12"/>
  <c r="CL31" i="12"/>
  <c r="CM31" i="12"/>
  <c r="CN31" i="12"/>
  <c r="CO31" i="12"/>
  <c r="CP31" i="12"/>
  <c r="CQ31" i="12"/>
  <c r="CR31" i="12"/>
  <c r="CS31" i="12"/>
  <c r="CT31" i="12"/>
  <c r="CU31" i="12"/>
  <c r="CV31" i="12"/>
  <c r="CW31" i="12"/>
  <c r="CX31" i="12"/>
  <c r="CY31" i="12"/>
  <c r="CZ31" i="12"/>
  <c r="DA31" i="12"/>
  <c r="DB31" i="12"/>
  <c r="DC31" i="12"/>
  <c r="DD31" i="12"/>
  <c r="DE31" i="12"/>
  <c r="DF31" i="12"/>
  <c r="DG31" i="12"/>
  <c r="DH31" i="12"/>
  <c r="DI31" i="12"/>
  <c r="DJ31" i="12"/>
  <c r="DK31" i="12"/>
  <c r="DL31" i="12"/>
  <c r="DM31" i="12"/>
  <c r="DN31" i="12"/>
  <c r="DO31" i="12"/>
  <c r="DP31" i="12"/>
  <c r="DQ31" i="12"/>
  <c r="DR31" i="12"/>
  <c r="DS31" i="12"/>
  <c r="DT31" i="12"/>
  <c r="DU31" i="12"/>
  <c r="DV31" i="12"/>
  <c r="DW31" i="12"/>
  <c r="DX31" i="12"/>
  <c r="DY31" i="12"/>
  <c r="DZ31" i="12"/>
  <c r="EA31" i="12"/>
  <c r="EB31" i="12"/>
  <c r="EC31" i="12"/>
  <c r="ED31" i="12"/>
  <c r="EE31" i="12"/>
  <c r="EF31" i="12"/>
  <c r="EG31" i="12"/>
  <c r="EH31" i="12"/>
  <c r="EI31" i="12"/>
  <c r="EJ31" i="12"/>
  <c r="EK31" i="12"/>
  <c r="EL31" i="12"/>
  <c r="EM31" i="12"/>
  <c r="EN31" i="12"/>
  <c r="EO31" i="12"/>
  <c r="EP31" i="12"/>
  <c r="EQ31" i="12"/>
  <c r="ER31" i="12"/>
  <c r="ES31" i="12"/>
  <c r="ET31" i="12"/>
  <c r="EU31" i="12"/>
  <c r="EV31" i="12"/>
  <c r="EW31" i="12"/>
  <c r="EX31" i="12"/>
  <c r="EY31" i="12"/>
  <c r="EZ31" i="12"/>
  <c r="FA31" i="12"/>
  <c r="FB31" i="12"/>
  <c r="FC31" i="12"/>
  <c r="FD31" i="12"/>
  <c r="FE31" i="12"/>
  <c r="FF31" i="12"/>
  <c r="FG31" i="12"/>
  <c r="FH31" i="12"/>
  <c r="FI31" i="12"/>
  <c r="FJ31" i="12"/>
  <c r="FK31" i="12"/>
  <c r="FL31" i="12"/>
  <c r="FM31" i="12"/>
  <c r="FN31" i="12"/>
  <c r="FO31" i="12"/>
  <c r="FP31" i="12"/>
  <c r="FQ31" i="12"/>
  <c r="FR31" i="12"/>
  <c r="FS31" i="12"/>
  <c r="FT31" i="12"/>
  <c r="FU31" i="12"/>
  <c r="FV31" i="12"/>
  <c r="FW31" i="12"/>
  <c r="FX31" i="12"/>
  <c r="FY31" i="12"/>
  <c r="FZ31" i="12"/>
  <c r="GA31" i="12"/>
  <c r="GB31" i="12"/>
  <c r="GC31" i="12"/>
  <c r="GD31" i="12"/>
  <c r="GE31" i="12"/>
  <c r="GF31" i="12"/>
  <c r="GG31" i="12"/>
  <c r="GH31" i="12"/>
  <c r="GI31" i="12"/>
  <c r="GJ31" i="12"/>
  <c r="GK31" i="12"/>
  <c r="GL31" i="12"/>
  <c r="GM31" i="12"/>
  <c r="GN31" i="12"/>
  <c r="GO31" i="12"/>
  <c r="GP31" i="12"/>
  <c r="GQ31" i="12"/>
  <c r="GR31" i="12"/>
  <c r="GS31" i="12"/>
  <c r="GT31" i="12"/>
  <c r="GU31" i="12"/>
  <c r="GV31" i="12"/>
  <c r="GW31" i="12"/>
  <c r="GX31" i="12"/>
  <c r="GY31" i="12"/>
  <c r="GZ31" i="12"/>
  <c r="HA31" i="12"/>
  <c r="HB31" i="12"/>
  <c r="HC31" i="12"/>
  <c r="HD31" i="12"/>
  <c r="HE31" i="12"/>
  <c r="HF31" i="12"/>
  <c r="HG31" i="12"/>
  <c r="HH31" i="12"/>
  <c r="HI31" i="12"/>
  <c r="HJ31" i="12"/>
  <c r="HK31" i="12"/>
  <c r="HL31" i="12"/>
  <c r="HM31" i="12"/>
  <c r="HN31" i="12"/>
  <c r="HO31" i="12"/>
  <c r="HP31" i="12"/>
  <c r="HQ31" i="12"/>
  <c r="HR31" i="12"/>
  <c r="HS31" i="12"/>
  <c r="HT31" i="12"/>
  <c r="HU31" i="12"/>
  <c r="HV31" i="12"/>
  <c r="HW31" i="12"/>
  <c r="HX31" i="12"/>
  <c r="HY31" i="12"/>
  <c r="HZ31" i="12"/>
  <c r="IA31" i="12"/>
  <c r="IB31" i="12"/>
  <c r="IC31" i="12"/>
  <c r="ID31" i="12"/>
  <c r="IE31" i="12"/>
  <c r="IF31" i="12"/>
  <c r="IG31" i="12"/>
  <c r="IH31" i="12"/>
  <c r="II31" i="12"/>
  <c r="IJ31" i="12"/>
  <c r="IK31" i="12"/>
  <c r="IL31" i="12"/>
  <c r="IM31" i="12"/>
  <c r="IN31" i="12"/>
  <c r="IO31" i="12"/>
  <c r="IP31" i="12"/>
  <c r="IQ31" i="12"/>
  <c r="IR31" i="12"/>
  <c r="IS31" i="12"/>
  <c r="IT31" i="12"/>
  <c r="IU31" i="12"/>
  <c r="IV31" i="12"/>
  <c r="A30" i="12"/>
  <c r="B30" i="12"/>
  <c r="C30" i="12"/>
  <c r="D30" i="12"/>
  <c r="E30" i="12"/>
  <c r="F30" i="12"/>
  <c r="G30" i="12"/>
  <c r="H30" i="12"/>
  <c r="I30" i="12"/>
  <c r="J30" i="12"/>
  <c r="K30" i="12"/>
  <c r="L30" i="12"/>
  <c r="M30" i="12"/>
  <c r="N30" i="12"/>
  <c r="O30" i="12"/>
  <c r="P30" i="12"/>
  <c r="Q30" i="12"/>
  <c r="R30" i="12"/>
  <c r="S30" i="12"/>
  <c r="T30" i="12"/>
  <c r="U30" i="12"/>
  <c r="V30" i="12"/>
  <c r="W30" i="12"/>
  <c r="X30" i="12"/>
  <c r="Y30" i="12"/>
  <c r="Z30" i="12"/>
  <c r="AA30" i="12"/>
  <c r="AB30" i="12"/>
  <c r="AC30" i="12"/>
  <c r="AD30" i="12"/>
  <c r="AE30" i="12"/>
  <c r="AF30" i="12"/>
  <c r="AG30" i="12"/>
  <c r="AH30" i="12"/>
  <c r="AI30" i="12"/>
  <c r="AJ30" i="12"/>
  <c r="AK30" i="12"/>
  <c r="AL30" i="12"/>
  <c r="AM30" i="12"/>
  <c r="AN30" i="12"/>
  <c r="AO30" i="12"/>
  <c r="AP30" i="12"/>
  <c r="AQ30" i="12"/>
  <c r="AR30" i="12"/>
  <c r="AS30" i="12"/>
  <c r="AT30" i="12"/>
  <c r="AU30" i="12"/>
  <c r="AV30" i="12"/>
  <c r="AW30" i="12"/>
  <c r="AX30" i="12"/>
  <c r="AY30" i="12"/>
  <c r="AZ30" i="12"/>
  <c r="BA30" i="12"/>
  <c r="BB30" i="12"/>
  <c r="BC30" i="12"/>
  <c r="BD30" i="12"/>
  <c r="BE30" i="12"/>
  <c r="BF30" i="12"/>
  <c r="BG30" i="12"/>
  <c r="BH30" i="12"/>
  <c r="BI30" i="12"/>
  <c r="BJ30" i="12"/>
  <c r="BK30" i="12"/>
  <c r="BL30" i="12"/>
  <c r="BM30" i="12"/>
  <c r="BN30" i="12"/>
  <c r="BO30" i="12"/>
  <c r="BP30" i="12"/>
  <c r="BQ30" i="12"/>
  <c r="BR30" i="12"/>
  <c r="BS30" i="12"/>
  <c r="BT30" i="12"/>
  <c r="BU30" i="12"/>
  <c r="BV30" i="12"/>
  <c r="BW30" i="12"/>
  <c r="BX30" i="12"/>
  <c r="BY30" i="12"/>
  <c r="BZ30" i="12"/>
  <c r="CA30" i="12"/>
  <c r="CB30" i="12"/>
  <c r="CC30" i="12"/>
  <c r="CD30" i="12"/>
  <c r="CE30" i="12"/>
  <c r="CF30" i="12"/>
  <c r="CG30" i="12"/>
  <c r="CH30" i="12"/>
  <c r="CI30" i="12"/>
  <c r="CJ30" i="12"/>
  <c r="CK30" i="12"/>
  <c r="CL30" i="12"/>
  <c r="CM30" i="12"/>
  <c r="CN30" i="12"/>
  <c r="CO30" i="12"/>
  <c r="CP30" i="12"/>
  <c r="CQ30" i="12"/>
  <c r="CR30" i="12"/>
  <c r="CS30" i="12"/>
  <c r="CT30" i="12"/>
  <c r="CU30" i="12"/>
  <c r="CV30" i="12"/>
  <c r="CW30" i="12"/>
  <c r="CX30" i="12"/>
  <c r="CY30" i="12"/>
  <c r="CZ30" i="12"/>
  <c r="DA30" i="12"/>
  <c r="DB30" i="12"/>
  <c r="DC30" i="12"/>
  <c r="DD30" i="12"/>
  <c r="DE30" i="12"/>
  <c r="DF30" i="12"/>
  <c r="DG30" i="12"/>
  <c r="DH30" i="12"/>
  <c r="DI30" i="12"/>
  <c r="DJ30" i="12"/>
  <c r="DK30" i="12"/>
  <c r="DL30" i="12"/>
  <c r="DM30" i="12"/>
  <c r="DN30" i="12"/>
  <c r="DO30" i="12"/>
  <c r="DP30" i="12"/>
  <c r="DQ30" i="12"/>
  <c r="DR30" i="12"/>
  <c r="DS30" i="12"/>
  <c r="DT30" i="12"/>
  <c r="DU30" i="12"/>
  <c r="DV30" i="12"/>
  <c r="DW30" i="12"/>
  <c r="DX30" i="12"/>
  <c r="DY30" i="12"/>
  <c r="DZ30" i="12"/>
  <c r="EA30" i="12"/>
  <c r="EB30" i="12"/>
  <c r="EC30" i="12"/>
  <c r="ED30" i="12"/>
  <c r="EE30" i="12"/>
  <c r="EF30" i="12"/>
  <c r="EG30" i="12"/>
  <c r="EH30" i="12"/>
  <c r="EI30" i="12"/>
  <c r="EJ30" i="12"/>
  <c r="EK30" i="12"/>
  <c r="EL30" i="12"/>
  <c r="EM30" i="12"/>
  <c r="EN30" i="12"/>
  <c r="EO30" i="12"/>
  <c r="EP30" i="12"/>
  <c r="EQ30" i="12"/>
  <c r="ER30" i="12"/>
  <c r="ES30" i="12"/>
  <c r="ET30" i="12"/>
  <c r="EU30" i="12"/>
  <c r="EV30" i="12"/>
  <c r="EW30" i="12"/>
  <c r="EX30" i="12"/>
  <c r="EY30" i="12"/>
  <c r="EZ30" i="12"/>
  <c r="FA30" i="12"/>
  <c r="FB30" i="12"/>
  <c r="FC30" i="12"/>
  <c r="FD30" i="12"/>
  <c r="FE30" i="12"/>
  <c r="FF30" i="12"/>
  <c r="FG30" i="12"/>
  <c r="FH30" i="12"/>
  <c r="FI30" i="12"/>
  <c r="FJ30" i="12"/>
  <c r="FK30" i="12"/>
  <c r="FL30" i="12"/>
  <c r="FM30" i="12"/>
  <c r="FN30" i="12"/>
  <c r="FO30" i="12"/>
  <c r="FP30" i="12"/>
  <c r="FQ30" i="12"/>
  <c r="FR30" i="12"/>
  <c r="FS30" i="12"/>
  <c r="FT30" i="12"/>
  <c r="FU30" i="12"/>
  <c r="FV30" i="12"/>
  <c r="FW30" i="12"/>
  <c r="FX30" i="12"/>
  <c r="FY30" i="12"/>
  <c r="FZ30" i="12"/>
  <c r="GA30" i="12"/>
  <c r="GB30" i="12"/>
  <c r="GC30" i="12"/>
  <c r="GD30" i="12"/>
  <c r="GE30" i="12"/>
  <c r="GF30" i="12"/>
  <c r="GG30" i="12"/>
  <c r="GH30" i="12"/>
  <c r="GI30" i="12"/>
  <c r="GJ30" i="12"/>
  <c r="GK30" i="12"/>
  <c r="GL30" i="12"/>
  <c r="GM30" i="12"/>
  <c r="GN30" i="12"/>
  <c r="GO30" i="12"/>
  <c r="GP30" i="12"/>
  <c r="GQ30" i="12"/>
  <c r="GR30" i="12"/>
  <c r="GS30" i="12"/>
  <c r="GT30" i="12"/>
  <c r="GU30" i="12"/>
  <c r="GV30" i="12"/>
  <c r="GW30" i="12"/>
  <c r="GX30" i="12"/>
  <c r="GY30" i="12"/>
  <c r="GZ30" i="12"/>
  <c r="HA30" i="12"/>
  <c r="HB30" i="12"/>
  <c r="HC30" i="12"/>
  <c r="HD30" i="12"/>
  <c r="HE30" i="12"/>
  <c r="HF30" i="12"/>
  <c r="HG30" i="12"/>
  <c r="HH30" i="12"/>
  <c r="HI30" i="12"/>
  <c r="HJ30" i="12"/>
  <c r="HK30" i="12"/>
  <c r="HL30" i="12"/>
  <c r="HM30" i="12"/>
  <c r="HN30" i="12"/>
  <c r="HO30" i="12"/>
  <c r="HP30" i="12"/>
  <c r="HQ30" i="12"/>
  <c r="HR30" i="12"/>
  <c r="HS30" i="12"/>
  <c r="HT30" i="12"/>
  <c r="HU30" i="12"/>
  <c r="HV30" i="12"/>
  <c r="HW30" i="12"/>
  <c r="HX30" i="12"/>
  <c r="HY30" i="12"/>
  <c r="HZ30" i="12"/>
  <c r="IA30" i="12"/>
  <c r="IB30" i="12"/>
  <c r="IC30" i="12"/>
  <c r="ID30" i="12"/>
  <c r="IE30" i="12"/>
  <c r="IF30" i="12"/>
  <c r="IG30" i="12"/>
  <c r="IH30" i="12"/>
  <c r="II30" i="12"/>
  <c r="IJ30" i="12"/>
  <c r="IK30" i="12"/>
  <c r="IL30" i="12"/>
  <c r="IM30" i="12"/>
  <c r="IN30" i="12"/>
  <c r="IO30" i="12"/>
  <c r="IP30" i="12"/>
  <c r="IQ30" i="12"/>
  <c r="IR30" i="12"/>
  <c r="IS30" i="12"/>
  <c r="IT30" i="12"/>
  <c r="IU30" i="12"/>
  <c r="IV30" i="12"/>
  <c r="A29" i="12"/>
  <c r="B29" i="12"/>
  <c r="C29" i="12"/>
  <c r="D29" i="12"/>
  <c r="E29" i="12"/>
  <c r="F29" i="12"/>
  <c r="G29" i="12"/>
  <c r="H29" i="12"/>
  <c r="I29" i="12"/>
  <c r="J29" i="12"/>
  <c r="K29" i="12"/>
  <c r="L29" i="12"/>
  <c r="M29" i="12"/>
  <c r="N29" i="12"/>
  <c r="O29" i="12"/>
  <c r="P29" i="12"/>
  <c r="Q29" i="12"/>
  <c r="R29" i="12"/>
  <c r="S29" i="12"/>
  <c r="T29" i="12"/>
  <c r="U29" i="12"/>
  <c r="V29" i="12"/>
  <c r="W29" i="12"/>
  <c r="X29" i="12"/>
  <c r="Y29" i="12"/>
  <c r="Z29" i="12"/>
  <c r="AA29" i="12"/>
  <c r="AB29" i="12"/>
  <c r="AC29" i="12"/>
  <c r="AD29" i="12"/>
  <c r="AE29" i="12"/>
  <c r="AF29" i="12"/>
  <c r="AG29" i="12"/>
  <c r="AH29" i="12"/>
  <c r="AI29" i="12"/>
  <c r="AJ29" i="12"/>
  <c r="AK29" i="12"/>
  <c r="AL29" i="12"/>
  <c r="AM29" i="12"/>
  <c r="AN29" i="12"/>
  <c r="AO29" i="12"/>
  <c r="AP29" i="12"/>
  <c r="AQ29" i="12"/>
  <c r="AR29" i="12"/>
  <c r="AS29" i="12"/>
  <c r="AT29" i="12"/>
  <c r="AU29" i="12"/>
  <c r="AV29" i="12"/>
  <c r="AW29" i="12"/>
  <c r="AX29" i="12"/>
  <c r="AY29" i="12"/>
  <c r="AZ29" i="12"/>
  <c r="BA29" i="12"/>
  <c r="BB29" i="12"/>
  <c r="BC29" i="12"/>
  <c r="BD29" i="12"/>
  <c r="BE29" i="12"/>
  <c r="BF29" i="12"/>
  <c r="BG29" i="12"/>
  <c r="BH29" i="12"/>
  <c r="BI29" i="12"/>
  <c r="BJ29" i="12"/>
  <c r="BK29" i="12"/>
  <c r="BL29" i="12"/>
  <c r="BM29" i="12"/>
  <c r="BN29" i="12"/>
  <c r="BO29" i="12"/>
  <c r="BP29" i="12"/>
  <c r="BQ29" i="12"/>
  <c r="BR29" i="12"/>
  <c r="BS29" i="12"/>
  <c r="BT29" i="12"/>
  <c r="BU29" i="12"/>
  <c r="BV29" i="12"/>
  <c r="BW29" i="12"/>
  <c r="BX29" i="12"/>
  <c r="BY29" i="12"/>
  <c r="BZ29" i="12"/>
  <c r="CA29" i="12"/>
  <c r="CB29" i="12"/>
  <c r="CC29" i="12"/>
  <c r="CD29" i="12"/>
  <c r="CE29" i="12"/>
  <c r="CF29" i="12"/>
  <c r="CG29" i="12"/>
  <c r="CH29" i="12"/>
  <c r="CI29" i="12"/>
  <c r="CJ29" i="12"/>
  <c r="CK29" i="12"/>
  <c r="CL29" i="12"/>
  <c r="CM29" i="12"/>
  <c r="CN29" i="12"/>
  <c r="CO29" i="12"/>
  <c r="CP29" i="12"/>
  <c r="CQ29" i="12"/>
  <c r="CR29" i="12"/>
  <c r="CS29" i="12"/>
  <c r="CT29" i="12"/>
  <c r="CU29" i="12"/>
  <c r="CV29" i="12"/>
  <c r="CW29" i="12"/>
  <c r="CX29" i="12"/>
  <c r="CY29" i="12"/>
  <c r="CZ29" i="12"/>
  <c r="DA29" i="12"/>
  <c r="DB29" i="12"/>
  <c r="DC29" i="12"/>
  <c r="DD29" i="12"/>
  <c r="DE29" i="12"/>
  <c r="DF29" i="12"/>
  <c r="DG29" i="12"/>
  <c r="DH29" i="12"/>
  <c r="DI29" i="12"/>
  <c r="DJ29" i="12"/>
  <c r="DK29" i="12"/>
  <c r="DL29" i="12"/>
  <c r="DM29" i="12"/>
  <c r="DN29" i="12"/>
  <c r="DO29" i="12"/>
  <c r="DP29" i="12"/>
  <c r="DQ29" i="12"/>
  <c r="DR29" i="12"/>
  <c r="DS29" i="12"/>
  <c r="DT29" i="12"/>
  <c r="DU29" i="12"/>
  <c r="DV29" i="12"/>
  <c r="DW29" i="12"/>
  <c r="DX29" i="12"/>
  <c r="DY29" i="12"/>
  <c r="DZ29" i="12"/>
  <c r="EA29" i="12"/>
  <c r="EB29" i="12"/>
  <c r="EC29" i="12"/>
  <c r="ED29" i="12"/>
  <c r="EE29" i="12"/>
  <c r="EF29" i="12"/>
  <c r="EG29" i="12"/>
  <c r="EH29" i="12"/>
  <c r="EI29" i="12"/>
  <c r="EJ29" i="12"/>
  <c r="EK29" i="12"/>
  <c r="EL29" i="12"/>
  <c r="EM29" i="12"/>
  <c r="EN29" i="12"/>
  <c r="EO29" i="12"/>
  <c r="EP29" i="12"/>
  <c r="EQ29" i="12"/>
  <c r="ER29" i="12"/>
  <c r="ES29" i="12"/>
  <c r="ET29" i="12"/>
  <c r="EU29" i="12"/>
  <c r="EV29" i="12"/>
  <c r="EW29" i="12"/>
  <c r="EX29" i="12"/>
  <c r="EY29" i="12"/>
  <c r="EZ29" i="12"/>
  <c r="FA29" i="12"/>
  <c r="FB29" i="12"/>
  <c r="FC29" i="12"/>
  <c r="FD29" i="12"/>
  <c r="FE29" i="12"/>
  <c r="FF29" i="12"/>
  <c r="FG29" i="12"/>
  <c r="FH29" i="12"/>
  <c r="FI29" i="12"/>
  <c r="FJ29" i="12"/>
  <c r="FK29" i="12"/>
  <c r="FL29" i="12"/>
  <c r="FM29" i="12"/>
  <c r="FN29" i="12"/>
  <c r="FO29" i="12"/>
  <c r="FP29" i="12"/>
  <c r="FQ29" i="12"/>
  <c r="FR29" i="12"/>
  <c r="FS29" i="12"/>
  <c r="FT29" i="12"/>
  <c r="FU29" i="12"/>
  <c r="FV29" i="12"/>
  <c r="FW29" i="12"/>
  <c r="FX29" i="12"/>
  <c r="FY29" i="12"/>
  <c r="FZ29" i="12"/>
  <c r="GA29" i="12"/>
  <c r="GB29" i="12"/>
  <c r="GC29" i="12"/>
  <c r="GD29" i="12"/>
  <c r="GE29" i="12"/>
  <c r="GF29" i="12"/>
  <c r="GG29" i="12"/>
  <c r="GH29" i="12"/>
  <c r="GI29" i="12"/>
  <c r="GJ29" i="12"/>
  <c r="GK29" i="12"/>
  <c r="GL29" i="12"/>
  <c r="GM29" i="12"/>
  <c r="GN29" i="12"/>
  <c r="GO29" i="12"/>
  <c r="GP29" i="12"/>
  <c r="GQ29" i="12"/>
  <c r="GR29" i="12"/>
  <c r="GS29" i="12"/>
  <c r="GT29" i="12"/>
  <c r="GU29" i="12"/>
  <c r="GV29" i="12"/>
  <c r="GW29" i="12"/>
  <c r="GX29" i="12"/>
  <c r="GY29" i="12"/>
  <c r="GZ29" i="12"/>
  <c r="HA29" i="12"/>
  <c r="HB29" i="12"/>
  <c r="HC29" i="12"/>
  <c r="HD29" i="12"/>
  <c r="HE29" i="12"/>
  <c r="HF29" i="12"/>
  <c r="HG29" i="12"/>
  <c r="HH29" i="12"/>
  <c r="HI29" i="12"/>
  <c r="HJ29" i="12"/>
  <c r="HK29" i="12"/>
  <c r="HL29" i="12"/>
  <c r="HM29" i="12"/>
  <c r="HN29" i="12"/>
  <c r="HO29" i="12"/>
  <c r="HP29" i="12"/>
  <c r="HQ29" i="12"/>
  <c r="HR29" i="12"/>
  <c r="HS29" i="12"/>
  <c r="HT29" i="12"/>
  <c r="HU29" i="12"/>
  <c r="HV29" i="12"/>
  <c r="HW29" i="12"/>
  <c r="HX29" i="12"/>
  <c r="HY29" i="12"/>
  <c r="HZ29" i="12"/>
  <c r="IA29" i="12"/>
  <c r="IB29" i="12"/>
  <c r="IC29" i="12"/>
  <c r="ID29" i="12"/>
  <c r="IE29" i="12"/>
  <c r="IF29" i="12"/>
  <c r="IG29" i="12"/>
  <c r="IH29" i="12"/>
  <c r="II29" i="12"/>
  <c r="IJ29" i="12"/>
  <c r="IK29" i="12"/>
  <c r="IL29" i="12"/>
  <c r="IM29" i="12"/>
  <c r="IN29" i="12"/>
  <c r="IO29" i="12"/>
  <c r="IP29" i="12"/>
  <c r="IQ29" i="12"/>
  <c r="IR29" i="12"/>
  <c r="IS29" i="12"/>
  <c r="IT29" i="12"/>
  <c r="IU29" i="12"/>
  <c r="IV29" i="12"/>
  <c r="A28" i="12"/>
  <c r="B28" i="12"/>
  <c r="C28" i="12"/>
  <c r="D28" i="12"/>
  <c r="E28" i="12"/>
  <c r="F28" i="12"/>
  <c r="G28" i="12"/>
  <c r="H28" i="12"/>
  <c r="I28" i="12"/>
  <c r="J28" i="12"/>
  <c r="K28" i="12"/>
  <c r="M28" i="12"/>
  <c r="N28" i="12"/>
  <c r="O28" i="12"/>
  <c r="P28" i="12"/>
  <c r="Q28" i="12"/>
  <c r="R28" i="12"/>
  <c r="S28" i="12"/>
  <c r="T28" i="12"/>
  <c r="U28" i="12"/>
  <c r="V28" i="12"/>
  <c r="W28" i="12"/>
  <c r="X28" i="12"/>
  <c r="Y28" i="12"/>
  <c r="Z28" i="12"/>
  <c r="AA28" i="12"/>
  <c r="AB28" i="12"/>
  <c r="AC28" i="12"/>
  <c r="AD28" i="12"/>
  <c r="AE28" i="12"/>
  <c r="AF28" i="12"/>
  <c r="AG28" i="12"/>
  <c r="AH28" i="12"/>
  <c r="AI28" i="12"/>
  <c r="AJ28" i="12"/>
  <c r="AK28" i="12"/>
  <c r="AL28" i="12"/>
  <c r="AM28" i="12"/>
  <c r="AN28" i="12"/>
  <c r="AO28" i="12"/>
  <c r="AP28" i="12"/>
  <c r="AQ28" i="12"/>
  <c r="AR28" i="12"/>
  <c r="AS28" i="12"/>
  <c r="AT28" i="12"/>
  <c r="AU28" i="12"/>
  <c r="AV28" i="12"/>
  <c r="AW28" i="12"/>
  <c r="AX28" i="12"/>
  <c r="AY28" i="12"/>
  <c r="AZ28" i="12"/>
  <c r="BA28" i="12"/>
  <c r="BB28" i="12"/>
  <c r="BC28" i="12"/>
  <c r="BD28" i="12"/>
  <c r="BE28" i="12"/>
  <c r="BF28" i="12"/>
  <c r="BG28" i="12"/>
  <c r="BH28" i="12"/>
  <c r="BI28" i="12"/>
  <c r="BJ28" i="12"/>
  <c r="BK28" i="12"/>
  <c r="BL28" i="12"/>
  <c r="BM28" i="12"/>
  <c r="BN28" i="12"/>
  <c r="BO28" i="12"/>
  <c r="BP28" i="12"/>
  <c r="BQ28" i="12"/>
  <c r="BR28" i="12"/>
  <c r="BS28" i="12"/>
  <c r="BT28" i="12"/>
  <c r="BU28" i="12"/>
  <c r="BV28" i="12"/>
  <c r="BW28" i="12"/>
  <c r="BX28" i="12"/>
  <c r="BY28" i="12"/>
  <c r="BZ28" i="12"/>
  <c r="CA28" i="12"/>
  <c r="CB28" i="12"/>
  <c r="CC28" i="12"/>
  <c r="CD28" i="12"/>
  <c r="CE28" i="12"/>
  <c r="CF28" i="12"/>
  <c r="CG28" i="12"/>
  <c r="CH28" i="12"/>
  <c r="CI28" i="12"/>
  <c r="CJ28" i="12"/>
  <c r="CK28" i="12"/>
  <c r="CL28" i="12"/>
  <c r="CM28" i="12"/>
  <c r="CN28" i="12"/>
  <c r="CP28" i="12"/>
  <c r="CQ28" i="12"/>
  <c r="CR28" i="12"/>
  <c r="CS28" i="12"/>
  <c r="CT28" i="12"/>
  <c r="CU28" i="12"/>
  <c r="CV28" i="12"/>
  <c r="CW28" i="12"/>
  <c r="CX28" i="12"/>
  <c r="CY28" i="12"/>
  <c r="CZ28" i="12"/>
  <c r="DA28" i="12"/>
  <c r="DB28" i="12"/>
  <c r="DC28" i="12"/>
  <c r="DD28" i="12"/>
  <c r="DE28" i="12"/>
  <c r="DF28" i="12"/>
  <c r="DH28" i="12"/>
  <c r="DJ28" i="12"/>
  <c r="DL28" i="12"/>
  <c r="DM28" i="12"/>
  <c r="DN28" i="12"/>
  <c r="DO28" i="12"/>
  <c r="DQ28" i="12"/>
  <c r="DR28" i="12"/>
  <c r="DS28" i="12"/>
  <c r="DT28" i="12"/>
  <c r="DU28" i="12"/>
  <c r="DV28" i="12"/>
  <c r="DW28" i="12"/>
  <c r="DX28" i="12"/>
  <c r="DY28" i="12"/>
  <c r="DZ28" i="12"/>
  <c r="EA28" i="12"/>
  <c r="EB28" i="12"/>
  <c r="EC28" i="12"/>
  <c r="ED28" i="12"/>
  <c r="EE28" i="12"/>
  <c r="EF28" i="12"/>
  <c r="EG28" i="12"/>
  <c r="EH28" i="12"/>
  <c r="EI28" i="12"/>
  <c r="EJ28" i="12"/>
  <c r="EK28" i="12"/>
  <c r="EL28" i="12"/>
  <c r="EM28" i="12"/>
  <c r="EN28" i="12"/>
  <c r="EO28" i="12"/>
  <c r="EP28" i="12"/>
  <c r="EQ28" i="12"/>
  <c r="ER28" i="12"/>
  <c r="ES28" i="12"/>
  <c r="ET28" i="12"/>
  <c r="EU28" i="12"/>
  <c r="EV28" i="12"/>
  <c r="EW28" i="12"/>
  <c r="EX28" i="12"/>
  <c r="EY28" i="12"/>
  <c r="EZ28" i="12"/>
  <c r="FA28" i="12"/>
  <c r="FB28" i="12"/>
  <c r="FC28" i="12"/>
  <c r="FD28" i="12"/>
  <c r="FE28" i="12"/>
  <c r="FF28" i="12"/>
  <c r="FG28" i="12"/>
  <c r="FH28" i="12"/>
  <c r="FI28" i="12"/>
  <c r="FJ28" i="12"/>
  <c r="FK28" i="12"/>
  <c r="FL28" i="12"/>
  <c r="FM28" i="12"/>
  <c r="FN28" i="12"/>
  <c r="FO28" i="12"/>
  <c r="FP28" i="12"/>
  <c r="FQ28" i="12"/>
  <c r="FR28" i="12"/>
  <c r="FS28" i="12"/>
  <c r="FT28" i="12"/>
  <c r="FU28" i="12"/>
  <c r="FV28" i="12"/>
  <c r="FW28" i="12"/>
  <c r="FX28" i="12"/>
  <c r="FY28" i="12"/>
  <c r="FZ28" i="12"/>
  <c r="GA28" i="12"/>
  <c r="GB28" i="12"/>
  <c r="GC28" i="12"/>
  <c r="GD28" i="12"/>
  <c r="GE28" i="12"/>
  <c r="GF28" i="12"/>
  <c r="GG28" i="12"/>
  <c r="GH28" i="12"/>
  <c r="GI28" i="12"/>
  <c r="GJ28" i="12"/>
  <c r="GK28" i="12"/>
  <c r="GL28" i="12"/>
  <c r="GM28" i="12"/>
  <c r="GN28" i="12"/>
  <c r="GO28" i="12"/>
  <c r="GP28" i="12"/>
  <c r="GQ28" i="12"/>
  <c r="GR28" i="12"/>
  <c r="GS28" i="12"/>
  <c r="GT28" i="12"/>
  <c r="GU28" i="12"/>
  <c r="GV28" i="12"/>
  <c r="GW28" i="12"/>
  <c r="GX28" i="12"/>
  <c r="GY28" i="12"/>
  <c r="GZ28" i="12"/>
  <c r="HA28" i="12"/>
  <c r="HB28" i="12"/>
  <c r="HC28" i="12"/>
  <c r="HD28" i="12"/>
  <c r="HE28" i="12"/>
  <c r="HF28" i="12"/>
  <c r="HG28" i="12"/>
  <c r="HH28" i="12"/>
  <c r="HI28" i="12"/>
  <c r="HJ28" i="12"/>
  <c r="HK28" i="12"/>
  <c r="HL28" i="12"/>
  <c r="HM28" i="12"/>
  <c r="HN28" i="12"/>
  <c r="HO28" i="12"/>
  <c r="HP28" i="12"/>
  <c r="HQ28" i="12"/>
  <c r="HR28" i="12"/>
  <c r="HS28" i="12"/>
  <c r="HT28" i="12"/>
  <c r="HU28" i="12"/>
  <c r="HV28" i="12"/>
  <c r="HW28" i="12"/>
  <c r="HX28" i="12"/>
  <c r="HY28" i="12"/>
  <c r="HZ28" i="12"/>
  <c r="IA28" i="12"/>
  <c r="IB28" i="12"/>
  <c r="IC28" i="12"/>
  <c r="ID28" i="12"/>
  <c r="IE28" i="12"/>
  <c r="IF28" i="12"/>
  <c r="IG28" i="12"/>
  <c r="IH28" i="12"/>
  <c r="II28" i="12"/>
  <c r="IJ28" i="12"/>
  <c r="IK28" i="12"/>
  <c r="IL28" i="12"/>
  <c r="IM28" i="12"/>
  <c r="IN28" i="12"/>
  <c r="IO28" i="12"/>
  <c r="IP28" i="12"/>
  <c r="IQ28" i="12"/>
  <c r="IR28" i="12"/>
  <c r="IS28" i="12"/>
  <c r="IT28" i="12"/>
  <c r="IU28" i="12"/>
  <c r="IV28" i="12"/>
  <c r="A27" i="12"/>
  <c r="B27" i="12"/>
  <c r="C27" i="12"/>
  <c r="D27" i="12"/>
  <c r="E27" i="12"/>
  <c r="F27" i="12"/>
  <c r="G27" i="12"/>
  <c r="H27" i="12"/>
  <c r="I27" i="12"/>
  <c r="J27" i="12"/>
  <c r="K27" i="12"/>
  <c r="L27" i="12"/>
  <c r="M27" i="12"/>
  <c r="N27" i="12"/>
  <c r="O27" i="12"/>
  <c r="P27" i="12"/>
  <c r="Q27" i="12"/>
  <c r="R27" i="12"/>
  <c r="S27" i="12"/>
  <c r="T27" i="12"/>
  <c r="U27" i="12"/>
  <c r="V27" i="12"/>
  <c r="W27" i="12"/>
  <c r="X27" i="12"/>
  <c r="Y27" i="12"/>
  <c r="Z27" i="12"/>
  <c r="AA27" i="12"/>
  <c r="AB27" i="12"/>
  <c r="AC27" i="12"/>
  <c r="AD27" i="12"/>
  <c r="AE27" i="12"/>
  <c r="AF27" i="12"/>
  <c r="AG27" i="12"/>
  <c r="AH27" i="12"/>
  <c r="AI27" i="12"/>
  <c r="AJ27" i="12"/>
  <c r="AK27" i="12"/>
  <c r="AL27" i="12"/>
  <c r="AM27" i="12"/>
  <c r="AN27" i="12"/>
  <c r="AO27" i="12"/>
  <c r="AP27" i="12"/>
  <c r="AQ27" i="12"/>
  <c r="AR27" i="12"/>
  <c r="AS27" i="12"/>
  <c r="AT27" i="12"/>
  <c r="AU27" i="12"/>
  <c r="AV27" i="12"/>
  <c r="AW27" i="12"/>
  <c r="AX27" i="12"/>
  <c r="AY27" i="12"/>
  <c r="AZ27" i="12"/>
  <c r="BA27" i="12"/>
  <c r="BB27" i="12"/>
  <c r="BC27" i="12"/>
  <c r="BD27" i="12"/>
  <c r="BE27" i="12"/>
  <c r="BF27" i="12"/>
  <c r="BG27" i="12"/>
  <c r="BH27" i="12"/>
  <c r="BI27" i="12"/>
  <c r="BJ27" i="12"/>
  <c r="BK27" i="12"/>
  <c r="BL27" i="12"/>
  <c r="BM27" i="12"/>
  <c r="BN27" i="12"/>
  <c r="BO27" i="12"/>
  <c r="BP27" i="12"/>
  <c r="BQ27" i="12"/>
  <c r="BR27" i="12"/>
  <c r="BS27" i="12"/>
  <c r="BT27" i="12"/>
  <c r="BU27" i="12"/>
  <c r="BV27" i="12"/>
  <c r="BW27" i="12"/>
  <c r="BX27" i="12"/>
  <c r="BY27" i="12"/>
  <c r="BZ27" i="12"/>
  <c r="CA27" i="12"/>
  <c r="CB27" i="12"/>
  <c r="CC27" i="12"/>
  <c r="CD27" i="12"/>
  <c r="CE27" i="12"/>
  <c r="CF27" i="12"/>
  <c r="CG27" i="12"/>
  <c r="CH27" i="12"/>
  <c r="CI27" i="12"/>
  <c r="CJ27" i="12"/>
  <c r="CK27" i="12"/>
  <c r="CL27" i="12"/>
  <c r="CM27" i="12"/>
  <c r="CN27" i="12"/>
  <c r="CO27" i="12"/>
  <c r="CP27" i="12"/>
  <c r="CQ27" i="12"/>
  <c r="CR27" i="12"/>
  <c r="CS27" i="12"/>
  <c r="CT27" i="12"/>
  <c r="CU27" i="12"/>
  <c r="CV27" i="12"/>
  <c r="CW27" i="12"/>
  <c r="CX27" i="12"/>
  <c r="CY27" i="12"/>
  <c r="CZ27" i="12"/>
  <c r="DA27" i="12"/>
  <c r="DB27" i="12"/>
  <c r="DC27" i="12"/>
  <c r="DD27" i="12"/>
  <c r="DE27" i="12"/>
  <c r="DF27" i="12"/>
  <c r="DG27" i="12"/>
  <c r="DH27" i="12"/>
  <c r="DI27" i="12"/>
  <c r="DJ27" i="12"/>
  <c r="DK27" i="12"/>
  <c r="DL27" i="12"/>
  <c r="DM27" i="12"/>
  <c r="DN27" i="12"/>
  <c r="DO27" i="12"/>
  <c r="DP27" i="12"/>
  <c r="DQ27" i="12"/>
  <c r="DR27" i="12"/>
  <c r="DS27" i="12"/>
  <c r="DT27" i="12"/>
  <c r="DU27" i="12"/>
  <c r="DV27" i="12"/>
  <c r="DW27" i="12"/>
  <c r="DX27" i="12"/>
  <c r="DY27" i="12"/>
  <c r="DZ27" i="12"/>
  <c r="EA27" i="12"/>
  <c r="EB27" i="12"/>
  <c r="EC27" i="12"/>
  <c r="ED27" i="12"/>
  <c r="EE27" i="12"/>
  <c r="EF27" i="12"/>
  <c r="EG27" i="12"/>
  <c r="EH27" i="12"/>
  <c r="EI27" i="12"/>
  <c r="EJ27" i="12"/>
  <c r="EK27" i="12"/>
  <c r="EL27" i="12"/>
  <c r="EM27" i="12"/>
  <c r="EN27" i="12"/>
  <c r="EO27" i="12"/>
  <c r="EP27" i="12"/>
  <c r="EQ27" i="12"/>
  <c r="ER27" i="12"/>
  <c r="ES27" i="12"/>
  <c r="ET27" i="12"/>
  <c r="EU27" i="12"/>
  <c r="EV27" i="12"/>
  <c r="EW27" i="12"/>
  <c r="EX27" i="12"/>
  <c r="EY27" i="12"/>
  <c r="EZ27" i="12"/>
  <c r="FA27" i="12"/>
  <c r="FB27" i="12"/>
  <c r="FC27" i="12"/>
  <c r="FD27" i="12"/>
  <c r="FE27" i="12"/>
  <c r="FF27" i="12"/>
  <c r="FG27" i="12"/>
  <c r="FH27" i="12"/>
  <c r="FI27" i="12"/>
  <c r="FJ27" i="12"/>
  <c r="FK27" i="12"/>
  <c r="FL27" i="12"/>
  <c r="FM27" i="12"/>
  <c r="FN27" i="12"/>
  <c r="FO27" i="12"/>
  <c r="FP27" i="12"/>
  <c r="FQ27" i="12"/>
  <c r="FR27" i="12"/>
  <c r="FS27" i="12"/>
  <c r="FT27" i="12"/>
  <c r="FU27" i="12"/>
  <c r="FV27" i="12"/>
  <c r="FW27" i="12"/>
  <c r="FX27" i="12"/>
  <c r="FY27" i="12"/>
  <c r="FZ27" i="12"/>
  <c r="GA27" i="12"/>
  <c r="GB27" i="12"/>
  <c r="GC27" i="12"/>
  <c r="GD27" i="12"/>
  <c r="GE27" i="12"/>
  <c r="GF27" i="12"/>
  <c r="GG27" i="12"/>
  <c r="GH27" i="12"/>
  <c r="GI27" i="12"/>
  <c r="GJ27" i="12"/>
  <c r="GK27" i="12"/>
  <c r="GL27" i="12"/>
  <c r="GM27" i="12"/>
  <c r="GN27" i="12"/>
  <c r="GO27" i="12"/>
  <c r="GP27" i="12"/>
  <c r="GQ27" i="12"/>
  <c r="GR27" i="12"/>
  <c r="GS27" i="12"/>
  <c r="GT27" i="12"/>
  <c r="GU27" i="12"/>
  <c r="GV27" i="12"/>
  <c r="GW27" i="12"/>
  <c r="GX27" i="12"/>
  <c r="GY27" i="12"/>
  <c r="GZ27" i="12"/>
  <c r="HA27" i="12"/>
  <c r="HB27" i="12"/>
  <c r="HC27" i="12"/>
  <c r="HD27" i="12"/>
  <c r="HE27" i="12"/>
  <c r="HF27" i="12"/>
  <c r="HG27" i="12"/>
  <c r="HH27" i="12"/>
  <c r="HI27" i="12"/>
  <c r="HJ27" i="12"/>
  <c r="HK27" i="12"/>
  <c r="HL27" i="12"/>
  <c r="HM27" i="12"/>
  <c r="HN27" i="12"/>
  <c r="HO27" i="12"/>
  <c r="HP27" i="12"/>
  <c r="HQ27" i="12"/>
  <c r="HR27" i="12"/>
  <c r="HS27" i="12"/>
  <c r="HT27" i="12"/>
  <c r="HU27" i="12"/>
  <c r="HV27" i="12"/>
  <c r="HW27" i="12"/>
  <c r="HX27" i="12"/>
  <c r="HY27" i="12"/>
  <c r="HZ27" i="12"/>
  <c r="IA27" i="12"/>
  <c r="IB27" i="12"/>
  <c r="IC27" i="12"/>
  <c r="ID27" i="12"/>
  <c r="IE27" i="12"/>
  <c r="IF27" i="12"/>
  <c r="IG27" i="12"/>
  <c r="IH27" i="12"/>
  <c r="II27" i="12"/>
  <c r="IJ27" i="12"/>
  <c r="IK27" i="12"/>
  <c r="IL27" i="12"/>
  <c r="IM27" i="12"/>
  <c r="IN27" i="12"/>
  <c r="IO27" i="12"/>
  <c r="IP27" i="12"/>
  <c r="IQ27" i="12"/>
  <c r="IR27" i="12"/>
  <c r="IS27" i="12"/>
  <c r="IT27" i="12"/>
  <c r="IU27" i="12"/>
  <c r="IV27" i="12"/>
  <c r="A26" i="12"/>
  <c r="B26" i="12"/>
  <c r="C26" i="12"/>
  <c r="D26" i="12"/>
  <c r="E26" i="12"/>
  <c r="F26" i="12"/>
  <c r="G26" i="12"/>
  <c r="H26" i="12"/>
  <c r="I26" i="12"/>
  <c r="J26" i="12"/>
  <c r="K26" i="12"/>
  <c r="L26" i="12"/>
  <c r="M26" i="12"/>
  <c r="N26" i="12"/>
  <c r="O26" i="12"/>
  <c r="P26" i="12"/>
  <c r="Q26" i="12"/>
  <c r="R26" i="12"/>
  <c r="S26" i="12"/>
  <c r="T26" i="12"/>
  <c r="U26" i="12"/>
  <c r="V26" i="12"/>
  <c r="W26" i="12"/>
  <c r="X26" i="12"/>
  <c r="Y26" i="12"/>
  <c r="Z26" i="12"/>
  <c r="AA26" i="12"/>
  <c r="AB26" i="12"/>
  <c r="AC26" i="12"/>
  <c r="AD26" i="12"/>
  <c r="AE26" i="12"/>
  <c r="AF26" i="12"/>
  <c r="AG26" i="12"/>
  <c r="AH26" i="12"/>
  <c r="AI26" i="12"/>
  <c r="AJ26" i="12"/>
  <c r="AK26" i="12"/>
  <c r="AL26" i="12"/>
  <c r="AM26" i="12"/>
  <c r="AN26" i="12"/>
  <c r="AO26" i="12"/>
  <c r="AP26" i="12"/>
  <c r="AQ26" i="12"/>
  <c r="AR26" i="12"/>
  <c r="AS26" i="12"/>
  <c r="AT26" i="12"/>
  <c r="AU26" i="12"/>
  <c r="AV26" i="12"/>
  <c r="AW26" i="12"/>
  <c r="AX26" i="12"/>
  <c r="AY26" i="12"/>
  <c r="AZ26" i="12"/>
  <c r="BA26" i="12"/>
  <c r="BB26" i="12"/>
  <c r="BC26" i="12"/>
  <c r="BD26" i="12"/>
  <c r="BE26" i="12"/>
  <c r="BF26" i="12"/>
  <c r="BG26" i="12"/>
  <c r="BH26" i="12"/>
  <c r="BI26" i="12"/>
  <c r="BJ26" i="12"/>
  <c r="BK26" i="12"/>
  <c r="BL26" i="12"/>
  <c r="BM26" i="12"/>
  <c r="BN26" i="12"/>
  <c r="BO26" i="12"/>
  <c r="BP26" i="12"/>
  <c r="BQ26" i="12"/>
  <c r="BR26" i="12"/>
  <c r="BS26" i="12"/>
  <c r="BT26" i="12"/>
  <c r="BU26" i="12"/>
  <c r="BV26" i="12"/>
  <c r="BW26" i="12"/>
  <c r="BX26" i="12"/>
  <c r="BY26" i="12"/>
  <c r="BZ26" i="12"/>
  <c r="CA26" i="12"/>
  <c r="CB26" i="12"/>
  <c r="CC26" i="12"/>
  <c r="CD26" i="12"/>
  <c r="CE26" i="12"/>
  <c r="CF26" i="12"/>
  <c r="CG26" i="12"/>
  <c r="CH26" i="12"/>
  <c r="CI26" i="12"/>
  <c r="CJ26" i="12"/>
  <c r="CK26" i="12"/>
  <c r="CL26" i="12"/>
  <c r="CM26" i="12"/>
  <c r="CN26" i="12"/>
  <c r="CO26" i="12"/>
  <c r="CP26" i="12"/>
  <c r="CQ26" i="12"/>
  <c r="CR26" i="12"/>
  <c r="CS26" i="12"/>
  <c r="CT26" i="12"/>
  <c r="CU26" i="12"/>
  <c r="CV26" i="12"/>
  <c r="CW26" i="12"/>
  <c r="CX26" i="12"/>
  <c r="CY26" i="12"/>
  <c r="CZ26" i="12"/>
  <c r="DA26" i="12"/>
  <c r="DB26" i="12"/>
  <c r="DC26" i="12"/>
  <c r="DD26" i="12"/>
  <c r="DE26" i="12"/>
  <c r="DF26" i="12"/>
  <c r="DG26" i="12"/>
  <c r="DH26" i="12"/>
  <c r="DI26" i="12"/>
  <c r="DJ26" i="12"/>
  <c r="DK26" i="12"/>
  <c r="DL26" i="12"/>
  <c r="DM26" i="12"/>
  <c r="DN26" i="12"/>
  <c r="DO26" i="12"/>
  <c r="DP26" i="12"/>
  <c r="DQ26" i="12"/>
  <c r="DR26" i="12"/>
  <c r="DS26" i="12"/>
  <c r="DT26" i="12"/>
  <c r="DU26" i="12"/>
  <c r="DV26" i="12"/>
  <c r="DW26" i="12"/>
  <c r="DX26" i="12"/>
  <c r="DY26" i="12"/>
  <c r="DZ26" i="12"/>
  <c r="EA26" i="12"/>
  <c r="EB26" i="12"/>
  <c r="EC26" i="12"/>
  <c r="ED26" i="12"/>
  <c r="EE26" i="12"/>
  <c r="EF26" i="12"/>
  <c r="EG26" i="12"/>
  <c r="EH26" i="12"/>
  <c r="EI26" i="12"/>
  <c r="EJ26" i="12"/>
  <c r="EK26" i="12"/>
  <c r="EL26" i="12"/>
  <c r="EM26" i="12"/>
  <c r="EN26" i="12"/>
  <c r="EO26" i="12"/>
  <c r="EP26" i="12"/>
  <c r="EQ26" i="12"/>
  <c r="ER26" i="12"/>
  <c r="ES26" i="12"/>
  <c r="ET26" i="12"/>
  <c r="EU26" i="12"/>
  <c r="EV26" i="12"/>
  <c r="EW26" i="12"/>
  <c r="EX26" i="12"/>
  <c r="EY26" i="12"/>
  <c r="EZ26" i="12"/>
  <c r="FA26" i="12"/>
  <c r="FB26" i="12"/>
  <c r="FC26" i="12"/>
  <c r="FD26" i="12"/>
  <c r="FE26" i="12"/>
  <c r="FF26" i="12"/>
  <c r="FG26" i="12"/>
  <c r="FH26" i="12"/>
  <c r="FI26" i="12"/>
  <c r="FJ26" i="12"/>
  <c r="FK26" i="12"/>
  <c r="FL26" i="12"/>
  <c r="FM26" i="12"/>
  <c r="FN26" i="12"/>
  <c r="FO26" i="12"/>
  <c r="FP26" i="12"/>
  <c r="FQ26" i="12"/>
  <c r="FR26" i="12"/>
  <c r="FS26" i="12"/>
  <c r="FT26" i="12"/>
  <c r="FU26" i="12"/>
  <c r="FV26" i="12"/>
  <c r="FW26" i="12"/>
  <c r="FX26" i="12"/>
  <c r="FY26" i="12"/>
  <c r="FZ26" i="12"/>
  <c r="GA26" i="12"/>
  <c r="GB26" i="12"/>
  <c r="GC26" i="12"/>
  <c r="GD26" i="12"/>
  <c r="GE26" i="12"/>
  <c r="GF26" i="12"/>
  <c r="GG26" i="12"/>
  <c r="GH26" i="12"/>
  <c r="GI26" i="12"/>
  <c r="GJ26" i="12"/>
  <c r="GK26" i="12"/>
  <c r="GL26" i="12"/>
  <c r="GM26" i="12"/>
  <c r="GN26" i="12"/>
  <c r="GO26" i="12"/>
  <c r="GP26" i="12"/>
  <c r="GQ26" i="12"/>
  <c r="GR26" i="12"/>
  <c r="GS26" i="12"/>
  <c r="GT26" i="12"/>
  <c r="GU26" i="12"/>
  <c r="GV26" i="12"/>
  <c r="GW26" i="12"/>
  <c r="GX26" i="12"/>
  <c r="GY26" i="12"/>
  <c r="GZ26" i="12"/>
  <c r="HA26" i="12"/>
  <c r="HB26" i="12"/>
  <c r="HC26" i="12"/>
  <c r="HD26" i="12"/>
  <c r="HE26" i="12"/>
  <c r="HF26" i="12"/>
  <c r="HG26" i="12"/>
  <c r="HH26" i="12"/>
  <c r="HI26" i="12"/>
  <c r="HJ26" i="12"/>
  <c r="HK26" i="12"/>
  <c r="HL26" i="12"/>
  <c r="HM26" i="12"/>
  <c r="HN26" i="12"/>
  <c r="HO26" i="12"/>
  <c r="HP26" i="12"/>
  <c r="HQ26" i="12"/>
  <c r="HR26" i="12"/>
  <c r="HS26" i="12"/>
  <c r="HT26" i="12"/>
  <c r="HU26" i="12"/>
  <c r="HV26" i="12"/>
  <c r="HW26" i="12"/>
  <c r="HX26" i="12"/>
  <c r="HY26" i="12"/>
  <c r="HZ26" i="12"/>
  <c r="IA26" i="12"/>
  <c r="IB26" i="12"/>
  <c r="IC26" i="12"/>
  <c r="ID26" i="12"/>
  <c r="IE26" i="12"/>
  <c r="IF26" i="12"/>
  <c r="IG26" i="12"/>
  <c r="IH26" i="12"/>
  <c r="II26" i="12"/>
  <c r="IJ26" i="12"/>
  <c r="IK26" i="12"/>
  <c r="IL26" i="12"/>
  <c r="IM26" i="12"/>
  <c r="IN26" i="12"/>
  <c r="IO26" i="12"/>
  <c r="IP26" i="12"/>
  <c r="IQ26" i="12"/>
  <c r="IR26" i="12"/>
  <c r="IS26" i="12"/>
  <c r="IT26" i="12"/>
  <c r="IU26" i="12"/>
  <c r="IV26" i="12"/>
  <c r="A25" i="12"/>
  <c r="B25" i="12"/>
  <c r="C25" i="12"/>
  <c r="D25" i="12"/>
  <c r="E25" i="12"/>
  <c r="F25" i="12"/>
  <c r="G25" i="12"/>
  <c r="H25" i="12"/>
  <c r="I25" i="12"/>
  <c r="J25" i="12"/>
  <c r="K25" i="12"/>
  <c r="L25" i="12"/>
  <c r="M25" i="12"/>
  <c r="N25" i="12"/>
  <c r="O25" i="12"/>
  <c r="P25" i="12"/>
  <c r="Q25" i="12"/>
  <c r="R25" i="12"/>
  <c r="S25" i="12"/>
  <c r="T25" i="12"/>
  <c r="U25" i="12"/>
  <c r="V25" i="12"/>
  <c r="W25" i="12"/>
  <c r="X25" i="12"/>
  <c r="Y25" i="12"/>
  <c r="Z25" i="12"/>
  <c r="AA25" i="12"/>
  <c r="AB25" i="12"/>
  <c r="AC25" i="12"/>
  <c r="AD25" i="12"/>
  <c r="AE25" i="12"/>
  <c r="AF25" i="12"/>
  <c r="AG25" i="12"/>
  <c r="AH25" i="12"/>
  <c r="AI25" i="12"/>
  <c r="AJ25" i="12"/>
  <c r="AK25" i="12"/>
  <c r="AL25" i="12"/>
  <c r="AM25" i="12"/>
  <c r="AN25" i="12"/>
  <c r="AO25" i="12"/>
  <c r="AP25" i="12"/>
  <c r="AQ25" i="12"/>
  <c r="AR25" i="12"/>
  <c r="AS25" i="12"/>
  <c r="AT25" i="12"/>
  <c r="AU25" i="12"/>
  <c r="AV25" i="12"/>
  <c r="AW25" i="12"/>
  <c r="AX25" i="12"/>
  <c r="AY25" i="12"/>
  <c r="AZ25" i="12"/>
  <c r="BA25" i="12"/>
  <c r="BB25" i="12"/>
  <c r="BC25" i="12"/>
  <c r="BD25" i="12"/>
  <c r="BE25" i="12"/>
  <c r="BF25" i="12"/>
  <c r="BG25" i="12"/>
  <c r="BH25" i="12"/>
  <c r="BI25" i="12"/>
  <c r="BJ25" i="12"/>
  <c r="BK25" i="12"/>
  <c r="BL25" i="12"/>
  <c r="BM25" i="12"/>
  <c r="BN25" i="12"/>
  <c r="BO25" i="12"/>
  <c r="BP25" i="12"/>
  <c r="BQ25" i="12"/>
  <c r="BR25" i="12"/>
  <c r="BS25" i="12"/>
  <c r="BT25" i="12"/>
  <c r="BU25" i="12"/>
  <c r="BV25" i="12"/>
  <c r="BW25" i="12"/>
  <c r="BX25" i="12"/>
  <c r="BY25" i="12"/>
  <c r="BZ25" i="12"/>
  <c r="CA25" i="12"/>
  <c r="CB25" i="12"/>
  <c r="CC25" i="12"/>
  <c r="CD25" i="12"/>
  <c r="CE25" i="12"/>
  <c r="CF25" i="12"/>
  <c r="CG25" i="12"/>
  <c r="CH25" i="12"/>
  <c r="CI25" i="12"/>
  <c r="CJ25" i="12"/>
  <c r="CK25" i="12"/>
  <c r="CL25" i="12"/>
  <c r="CM25" i="12"/>
  <c r="CN25" i="12"/>
  <c r="CO25" i="12"/>
  <c r="CP25" i="12"/>
  <c r="CQ25" i="12"/>
  <c r="CR25" i="12"/>
  <c r="CS25" i="12"/>
  <c r="CT25" i="12"/>
  <c r="CU25" i="12"/>
  <c r="CV25" i="12"/>
  <c r="CW25" i="12"/>
  <c r="CX25" i="12"/>
  <c r="CY25" i="12"/>
  <c r="CZ25" i="12"/>
  <c r="DA25" i="12"/>
  <c r="DB25" i="12"/>
  <c r="DC25" i="12"/>
  <c r="DD25" i="12"/>
  <c r="DE25" i="12"/>
  <c r="DF25" i="12"/>
  <c r="DG25" i="12"/>
  <c r="DH25" i="12"/>
  <c r="DI25" i="12"/>
  <c r="DJ25" i="12"/>
  <c r="DK25" i="12"/>
  <c r="DL25" i="12"/>
  <c r="DM25" i="12"/>
  <c r="DN25" i="12"/>
  <c r="DO25" i="12"/>
  <c r="DP25" i="12"/>
  <c r="DQ25" i="12"/>
  <c r="DR25" i="12"/>
  <c r="DS25" i="12"/>
  <c r="DT25" i="12"/>
  <c r="DU25" i="12"/>
  <c r="DV25" i="12"/>
  <c r="DW25" i="12"/>
  <c r="DX25" i="12"/>
  <c r="DY25" i="12"/>
  <c r="DZ25" i="12"/>
  <c r="EA25" i="12"/>
  <c r="EB25" i="12"/>
  <c r="EC25" i="12"/>
  <c r="ED25" i="12"/>
  <c r="EE25" i="12"/>
  <c r="EF25" i="12"/>
  <c r="EG25" i="12"/>
  <c r="EH25" i="12"/>
  <c r="EI25" i="12"/>
  <c r="EJ25" i="12"/>
  <c r="EK25" i="12"/>
  <c r="EL25" i="12"/>
  <c r="EM25" i="12"/>
  <c r="EN25" i="12"/>
  <c r="EO25" i="12"/>
  <c r="EP25" i="12"/>
  <c r="EQ25" i="12"/>
  <c r="ER25" i="12"/>
  <c r="ES25" i="12"/>
  <c r="ET25" i="12"/>
  <c r="EU25" i="12"/>
  <c r="EV25" i="12"/>
  <c r="EW25" i="12"/>
  <c r="EX25" i="12"/>
  <c r="EY25" i="12"/>
  <c r="EZ25" i="12"/>
  <c r="FA25" i="12"/>
  <c r="FB25" i="12"/>
  <c r="FC25" i="12"/>
  <c r="FD25" i="12"/>
  <c r="FE25" i="12"/>
  <c r="FF25" i="12"/>
  <c r="FG25" i="12"/>
  <c r="FH25" i="12"/>
  <c r="FI25" i="12"/>
  <c r="FJ25" i="12"/>
  <c r="FK25" i="12"/>
  <c r="FL25" i="12"/>
  <c r="FM25" i="12"/>
  <c r="FN25" i="12"/>
  <c r="FO25" i="12"/>
  <c r="FP25" i="12"/>
  <c r="FQ25" i="12"/>
  <c r="FR25" i="12"/>
  <c r="FS25" i="12"/>
  <c r="FT25" i="12"/>
  <c r="FU25" i="12"/>
  <c r="FV25" i="12"/>
  <c r="FW25" i="12"/>
  <c r="FX25" i="12"/>
  <c r="FY25" i="12"/>
  <c r="FZ25" i="12"/>
  <c r="GA25" i="12"/>
  <c r="GB25" i="12"/>
  <c r="GC25" i="12"/>
  <c r="GD25" i="12"/>
  <c r="GE25" i="12"/>
  <c r="GF25" i="12"/>
  <c r="GG25" i="12"/>
  <c r="GH25" i="12"/>
  <c r="GI25" i="12"/>
  <c r="GJ25" i="12"/>
  <c r="GK25" i="12"/>
  <c r="GL25" i="12"/>
  <c r="GM25" i="12"/>
  <c r="GN25" i="12"/>
  <c r="GO25" i="12"/>
  <c r="GP25" i="12"/>
  <c r="GQ25" i="12"/>
  <c r="GR25" i="12"/>
  <c r="GS25" i="12"/>
  <c r="GT25" i="12"/>
  <c r="GU25" i="12"/>
  <c r="GV25" i="12"/>
  <c r="GW25" i="12"/>
  <c r="GX25" i="12"/>
  <c r="GY25" i="12"/>
  <c r="GZ25" i="12"/>
  <c r="HA25" i="12"/>
  <c r="HB25" i="12"/>
  <c r="HC25" i="12"/>
  <c r="HD25" i="12"/>
  <c r="HE25" i="12"/>
  <c r="HF25" i="12"/>
  <c r="HG25" i="12"/>
  <c r="HH25" i="12"/>
  <c r="HI25" i="12"/>
  <c r="HJ25" i="12"/>
  <c r="HK25" i="12"/>
  <c r="HL25" i="12"/>
  <c r="HM25" i="12"/>
  <c r="HN25" i="12"/>
  <c r="HO25" i="12"/>
  <c r="HP25" i="12"/>
  <c r="HQ25" i="12"/>
  <c r="HR25" i="12"/>
  <c r="HS25" i="12"/>
  <c r="HT25" i="12"/>
  <c r="HU25" i="12"/>
  <c r="HV25" i="12"/>
  <c r="HW25" i="12"/>
  <c r="HX25" i="12"/>
  <c r="HY25" i="12"/>
  <c r="HZ25" i="12"/>
  <c r="IA25" i="12"/>
  <c r="IB25" i="12"/>
  <c r="IC25" i="12"/>
  <c r="ID25" i="12"/>
  <c r="IE25" i="12"/>
  <c r="IF25" i="12"/>
  <c r="IG25" i="12"/>
  <c r="IH25" i="12"/>
  <c r="II25" i="12"/>
  <c r="IJ25" i="12"/>
  <c r="IK25" i="12"/>
  <c r="IL25" i="12"/>
  <c r="IM25" i="12"/>
  <c r="IN25" i="12"/>
  <c r="IO25" i="12"/>
  <c r="IP25" i="12"/>
  <c r="IQ25" i="12"/>
  <c r="IR25" i="12"/>
  <c r="IS25" i="12"/>
  <c r="IT25" i="12"/>
  <c r="IU25" i="12"/>
  <c r="IV25" i="12"/>
  <c r="A24" i="12"/>
  <c r="B24" i="12"/>
  <c r="C24" i="12"/>
  <c r="D24" i="12"/>
  <c r="E24" i="12"/>
  <c r="F24" i="12"/>
  <c r="G24" i="12"/>
  <c r="H24" i="12"/>
  <c r="I24" i="12"/>
  <c r="J24" i="12"/>
  <c r="K24" i="12"/>
  <c r="L24" i="12"/>
  <c r="M24" i="12"/>
  <c r="N24" i="12"/>
  <c r="O24" i="12"/>
  <c r="P24" i="12"/>
  <c r="Q24" i="12"/>
  <c r="R24" i="12"/>
  <c r="S24" i="12"/>
  <c r="T24" i="12"/>
  <c r="U24" i="12"/>
  <c r="V24" i="12"/>
  <c r="W24" i="12"/>
  <c r="X24" i="12"/>
  <c r="Y24" i="12"/>
  <c r="Z24" i="12"/>
  <c r="AA24" i="12"/>
  <c r="AB24" i="12"/>
  <c r="AC24" i="12"/>
  <c r="AD24" i="12"/>
  <c r="AE24" i="12"/>
  <c r="AF24" i="12"/>
  <c r="AG24" i="12"/>
  <c r="AH24" i="12"/>
  <c r="AI24" i="12"/>
  <c r="AJ24" i="12"/>
  <c r="AK24" i="12"/>
  <c r="AL24" i="12"/>
  <c r="AM24" i="12"/>
  <c r="AN24" i="12"/>
  <c r="AO24" i="12"/>
  <c r="AP24" i="12"/>
  <c r="AQ24" i="12"/>
  <c r="AR24" i="12"/>
  <c r="AS24" i="12"/>
  <c r="AT24" i="12"/>
  <c r="AU24" i="12"/>
  <c r="AV24" i="12"/>
  <c r="AW24" i="12"/>
  <c r="AX24" i="12"/>
  <c r="AY24" i="12"/>
  <c r="AZ24" i="12"/>
  <c r="BA24" i="12"/>
  <c r="BB24" i="12"/>
  <c r="BC24" i="12"/>
  <c r="BD24" i="12"/>
  <c r="BE24" i="12"/>
  <c r="BF24" i="12"/>
  <c r="BG24" i="12"/>
  <c r="BH24" i="12"/>
  <c r="BI24" i="12"/>
  <c r="BJ24" i="12"/>
  <c r="BK24" i="12"/>
  <c r="BL24" i="12"/>
  <c r="BM24" i="12"/>
  <c r="BN24" i="12"/>
  <c r="BO24" i="12"/>
  <c r="BP24" i="12"/>
  <c r="BQ24" i="12"/>
  <c r="BR24" i="12"/>
  <c r="BS24" i="12"/>
  <c r="BT24" i="12"/>
  <c r="BU24" i="12"/>
  <c r="BV24" i="12"/>
  <c r="BW24" i="12"/>
  <c r="BX24" i="12"/>
  <c r="BY24" i="12"/>
  <c r="BZ24" i="12"/>
  <c r="CA24" i="12"/>
  <c r="CB24" i="12"/>
  <c r="CC24" i="12"/>
  <c r="CD24" i="12"/>
  <c r="CE24" i="12"/>
  <c r="CF24" i="12"/>
  <c r="CG24" i="12"/>
  <c r="CH24" i="12"/>
  <c r="CI24" i="12"/>
  <c r="CJ24" i="12"/>
  <c r="CK24" i="12"/>
  <c r="CL24" i="12"/>
  <c r="CM24" i="12"/>
  <c r="CN24" i="12"/>
  <c r="CO24" i="12"/>
  <c r="CP24" i="12"/>
  <c r="CQ24" i="12"/>
  <c r="CR24" i="12"/>
  <c r="CS24" i="12"/>
  <c r="CT24" i="12"/>
  <c r="CU24" i="12"/>
  <c r="CV24" i="12"/>
  <c r="CW24" i="12"/>
  <c r="CX24" i="12"/>
  <c r="CY24" i="12"/>
  <c r="CZ24" i="12"/>
  <c r="DA24" i="12"/>
  <c r="DB24" i="12"/>
  <c r="DC24" i="12"/>
  <c r="DD24" i="12"/>
  <c r="DE24" i="12"/>
  <c r="DF24" i="12"/>
  <c r="DG24" i="12"/>
  <c r="DH24" i="12"/>
  <c r="DI24" i="12"/>
  <c r="DJ24" i="12"/>
  <c r="DK24" i="12"/>
  <c r="DL24" i="12"/>
  <c r="DM24" i="12"/>
  <c r="DN24" i="12"/>
  <c r="DO24" i="12"/>
  <c r="DP24" i="12"/>
  <c r="DQ24" i="12"/>
  <c r="DR24" i="12"/>
  <c r="DS24" i="12"/>
  <c r="DT24" i="12"/>
  <c r="DU24" i="12"/>
  <c r="DV24" i="12"/>
  <c r="DW24" i="12"/>
  <c r="DX24" i="12"/>
  <c r="DY24" i="12"/>
  <c r="DZ24" i="12"/>
  <c r="EA24" i="12"/>
  <c r="EB24" i="12"/>
  <c r="EC24" i="12"/>
  <c r="ED24" i="12"/>
  <c r="EE24" i="12"/>
  <c r="EF24" i="12"/>
  <c r="EG24" i="12"/>
  <c r="EH24" i="12"/>
  <c r="EI24" i="12"/>
  <c r="EJ24" i="12"/>
  <c r="EK24" i="12"/>
  <c r="EL24" i="12"/>
  <c r="EM24" i="12"/>
  <c r="EN24" i="12"/>
  <c r="EO24" i="12"/>
  <c r="EP24" i="12"/>
  <c r="EQ24" i="12"/>
  <c r="ER24" i="12"/>
  <c r="ES24" i="12"/>
  <c r="ET24" i="12"/>
  <c r="EU24" i="12"/>
  <c r="EV24" i="12"/>
  <c r="EW24" i="12"/>
  <c r="EX24" i="12"/>
  <c r="EY24" i="12"/>
  <c r="EZ24" i="12"/>
  <c r="FA24" i="12"/>
  <c r="FB24" i="12"/>
  <c r="FC24" i="12"/>
  <c r="FD24" i="12"/>
  <c r="FE24" i="12"/>
  <c r="FF24" i="12"/>
  <c r="FG24" i="12"/>
  <c r="FH24" i="12"/>
  <c r="FI24" i="12"/>
  <c r="FJ24" i="12"/>
  <c r="FK24" i="12"/>
  <c r="FL24" i="12"/>
  <c r="FM24" i="12"/>
  <c r="FN24" i="12"/>
  <c r="FO24" i="12"/>
  <c r="FP24" i="12"/>
  <c r="FQ24" i="12"/>
  <c r="FR24" i="12"/>
  <c r="FS24" i="12"/>
  <c r="FT24" i="12"/>
  <c r="FU24" i="12"/>
  <c r="FV24" i="12"/>
  <c r="FW24" i="12"/>
  <c r="FX24" i="12"/>
  <c r="FY24" i="12"/>
  <c r="FZ24" i="12"/>
  <c r="GA24" i="12"/>
  <c r="GB24" i="12"/>
  <c r="GC24" i="12"/>
  <c r="GD24" i="12"/>
  <c r="GE24" i="12"/>
  <c r="GF24" i="12"/>
  <c r="GG24" i="12"/>
  <c r="GH24" i="12"/>
  <c r="GI24" i="12"/>
  <c r="GJ24" i="12"/>
  <c r="GK24" i="12"/>
  <c r="GL24" i="12"/>
  <c r="GM24" i="12"/>
  <c r="GN24" i="12"/>
  <c r="GO24" i="12"/>
  <c r="GP24" i="12"/>
  <c r="GQ24" i="12"/>
  <c r="GR24" i="12"/>
  <c r="GS24" i="12"/>
  <c r="GT24" i="12"/>
  <c r="GU24" i="12"/>
  <c r="GV24" i="12"/>
  <c r="GW24" i="12"/>
  <c r="GX24" i="12"/>
  <c r="GY24" i="12"/>
  <c r="GZ24" i="12"/>
  <c r="HA24" i="12"/>
  <c r="HB24" i="12"/>
  <c r="HC24" i="12"/>
  <c r="HD24" i="12"/>
  <c r="HE24" i="12"/>
  <c r="HF24" i="12"/>
  <c r="HG24" i="12"/>
  <c r="HH24" i="12"/>
  <c r="HI24" i="12"/>
  <c r="HJ24" i="12"/>
  <c r="HK24" i="12"/>
  <c r="HL24" i="12"/>
  <c r="HM24" i="12"/>
  <c r="HN24" i="12"/>
  <c r="HO24" i="12"/>
  <c r="HP24" i="12"/>
  <c r="HQ24" i="12"/>
  <c r="HR24" i="12"/>
  <c r="HS24" i="12"/>
  <c r="HT24" i="12"/>
  <c r="HU24" i="12"/>
  <c r="HV24" i="12"/>
  <c r="HW24" i="12"/>
  <c r="HX24" i="12"/>
  <c r="HY24" i="12"/>
  <c r="HZ24" i="12"/>
  <c r="IA24" i="12"/>
  <c r="IB24" i="12"/>
  <c r="IC24" i="12"/>
  <c r="ID24" i="12"/>
  <c r="IE24" i="12"/>
  <c r="IF24" i="12"/>
  <c r="IG24" i="12"/>
  <c r="IH24" i="12"/>
  <c r="II24" i="12"/>
  <c r="IJ24" i="12"/>
  <c r="IK24" i="12"/>
  <c r="IL24" i="12"/>
  <c r="IM24" i="12"/>
  <c r="IN24" i="12"/>
  <c r="IO24" i="12"/>
  <c r="IP24" i="12"/>
  <c r="IQ24" i="12"/>
  <c r="IR24" i="12"/>
  <c r="IS24" i="12"/>
  <c r="IT24" i="12"/>
  <c r="IU24" i="12"/>
  <c r="IV24" i="12"/>
  <c r="A23" i="12"/>
  <c r="B23" i="12"/>
  <c r="C23" i="12"/>
  <c r="D23" i="12"/>
  <c r="E23" i="12"/>
  <c r="F23" i="12"/>
  <c r="G23" i="12"/>
  <c r="H23" i="12"/>
  <c r="I23" i="12"/>
  <c r="J23" i="12"/>
  <c r="K23" i="12"/>
  <c r="L23" i="12"/>
  <c r="M23" i="12"/>
  <c r="N23" i="12"/>
  <c r="O23" i="12"/>
  <c r="P23" i="12"/>
  <c r="Q23" i="12"/>
  <c r="R23" i="12"/>
  <c r="S23" i="12"/>
  <c r="T23" i="12"/>
  <c r="U23" i="12"/>
  <c r="V23" i="12"/>
  <c r="W23" i="12"/>
  <c r="Y23" i="12"/>
  <c r="Z23" i="12"/>
  <c r="AA23" i="12"/>
  <c r="AB23" i="12"/>
  <c r="AC23" i="12"/>
  <c r="AD23" i="12"/>
  <c r="AE23" i="12"/>
  <c r="AF23" i="12"/>
  <c r="AG23" i="12"/>
  <c r="AH23" i="12"/>
  <c r="AI23" i="12"/>
  <c r="AJ23" i="12"/>
  <c r="AK23" i="12"/>
  <c r="AL23" i="12"/>
  <c r="AM23" i="12"/>
  <c r="AN23" i="12"/>
  <c r="AO23" i="12"/>
  <c r="AP23" i="12"/>
  <c r="AQ23" i="12"/>
  <c r="AR23" i="12"/>
  <c r="AS23" i="12"/>
  <c r="AT23" i="12"/>
  <c r="AU23" i="12"/>
  <c r="AV23" i="12"/>
  <c r="AW23" i="12"/>
  <c r="AX23" i="12"/>
  <c r="AY23" i="12"/>
  <c r="AZ23" i="12"/>
  <c r="BA23" i="12"/>
  <c r="BB23" i="12"/>
  <c r="BC23" i="12"/>
  <c r="BD23" i="12"/>
  <c r="BE23" i="12"/>
  <c r="BF23" i="12"/>
  <c r="BG23" i="12"/>
  <c r="BH23" i="12"/>
  <c r="BI23" i="12"/>
  <c r="BJ23" i="12"/>
  <c r="BK23" i="12"/>
  <c r="BL23" i="12"/>
  <c r="BM23" i="12"/>
  <c r="BN23" i="12"/>
  <c r="BO23" i="12"/>
  <c r="BP23" i="12"/>
  <c r="BQ23" i="12"/>
  <c r="BR23" i="12"/>
  <c r="BS23" i="12"/>
  <c r="BT23" i="12"/>
  <c r="BU23" i="12"/>
  <c r="BV23" i="12"/>
  <c r="BW23" i="12"/>
  <c r="BX23" i="12"/>
  <c r="BY23" i="12"/>
  <c r="BZ23" i="12"/>
  <c r="CA23" i="12"/>
  <c r="CB23" i="12"/>
  <c r="CC23" i="12"/>
  <c r="CD23" i="12"/>
  <c r="CE23" i="12"/>
  <c r="CF23" i="12"/>
  <c r="CG23" i="12"/>
  <c r="CH23" i="12"/>
  <c r="CI23" i="12"/>
  <c r="CJ23" i="12"/>
  <c r="CK23" i="12"/>
  <c r="CL23" i="12"/>
  <c r="CM23" i="12"/>
  <c r="CN23" i="12"/>
  <c r="CO23" i="12"/>
  <c r="CP23" i="12"/>
  <c r="CQ23" i="12"/>
  <c r="CR23" i="12"/>
  <c r="CS23" i="12"/>
  <c r="CT23" i="12"/>
  <c r="CU23" i="12"/>
  <c r="CV23" i="12"/>
  <c r="CW23" i="12"/>
  <c r="CX23" i="12"/>
  <c r="CY23" i="12"/>
  <c r="CZ23" i="12"/>
  <c r="DA23" i="12"/>
  <c r="DB23" i="12"/>
  <c r="DC23" i="12"/>
  <c r="DD23" i="12"/>
  <c r="DE23" i="12"/>
  <c r="DF23" i="12"/>
  <c r="DG23" i="12"/>
  <c r="DH23" i="12"/>
  <c r="DI23" i="12"/>
  <c r="DJ23" i="12"/>
  <c r="DK23" i="12"/>
  <c r="DL23" i="12"/>
  <c r="DM23" i="12"/>
  <c r="DN23" i="12"/>
  <c r="DO23" i="12"/>
  <c r="DP23" i="12"/>
  <c r="DQ23" i="12"/>
  <c r="DR23" i="12"/>
  <c r="DS23" i="12"/>
  <c r="DT23" i="12"/>
  <c r="DU23" i="12"/>
  <c r="DV23" i="12"/>
  <c r="DW23" i="12"/>
  <c r="DX23" i="12"/>
  <c r="DY23" i="12"/>
  <c r="DZ23" i="12"/>
  <c r="EA23" i="12"/>
  <c r="EB23" i="12"/>
  <c r="EC23" i="12"/>
  <c r="ED23" i="12"/>
  <c r="EE23" i="12"/>
  <c r="EF23" i="12"/>
  <c r="EG23" i="12"/>
  <c r="EH23" i="12"/>
  <c r="EI23" i="12"/>
  <c r="EJ23" i="12"/>
  <c r="EK23" i="12"/>
  <c r="EL23" i="12"/>
  <c r="EM23" i="12"/>
  <c r="EN23" i="12"/>
  <c r="EO23" i="12"/>
  <c r="EP23" i="12"/>
  <c r="EQ23" i="12"/>
  <c r="ER23" i="12"/>
  <c r="ES23" i="12"/>
  <c r="ET23" i="12"/>
  <c r="EU23" i="12"/>
  <c r="EV23" i="12"/>
  <c r="EW23" i="12"/>
  <c r="EX23" i="12"/>
  <c r="EY23" i="12"/>
  <c r="EZ23" i="12"/>
  <c r="FA23" i="12"/>
  <c r="FB23" i="12"/>
  <c r="FC23" i="12"/>
  <c r="FD23" i="12"/>
  <c r="FE23" i="12"/>
  <c r="FF23" i="12"/>
  <c r="FG23" i="12"/>
  <c r="FH23" i="12"/>
  <c r="FI23" i="12"/>
  <c r="FJ23" i="12"/>
  <c r="FK23" i="12"/>
  <c r="FL23" i="12"/>
  <c r="FM23" i="12"/>
  <c r="FN23" i="12"/>
  <c r="FO23" i="12"/>
  <c r="FP23" i="12"/>
  <c r="FQ23" i="12"/>
  <c r="FR23" i="12"/>
  <c r="FS23" i="12"/>
  <c r="FT23" i="12"/>
  <c r="FU23" i="12"/>
  <c r="FV23" i="12"/>
  <c r="FW23" i="12"/>
  <c r="FX23" i="12"/>
  <c r="FY23" i="12"/>
  <c r="FZ23" i="12"/>
  <c r="GA23" i="12"/>
  <c r="GB23" i="12"/>
  <c r="GC23" i="12"/>
  <c r="GD23" i="12"/>
  <c r="GE23" i="12"/>
  <c r="GF23" i="12"/>
  <c r="GG23" i="12"/>
  <c r="GH23" i="12"/>
  <c r="GI23" i="12"/>
  <c r="GJ23" i="12"/>
  <c r="GK23" i="12"/>
  <c r="GL23" i="12"/>
  <c r="GM23" i="12"/>
  <c r="GN23" i="12"/>
  <c r="GO23" i="12"/>
  <c r="GP23" i="12"/>
  <c r="GQ23" i="12"/>
  <c r="GR23" i="12"/>
  <c r="GS23" i="12"/>
  <c r="GT23" i="12"/>
  <c r="GU23" i="12"/>
  <c r="GV23" i="12"/>
  <c r="GW23" i="12"/>
  <c r="GX23" i="12"/>
  <c r="GY23" i="12"/>
  <c r="GZ23" i="12"/>
  <c r="HA23" i="12"/>
  <c r="HB23" i="12"/>
  <c r="HC23" i="12"/>
  <c r="HD23" i="12"/>
  <c r="HE23" i="12"/>
  <c r="HF23" i="12"/>
  <c r="HG23" i="12"/>
  <c r="HH23" i="12"/>
  <c r="HI23" i="12"/>
  <c r="HJ23" i="12"/>
  <c r="HK23" i="12"/>
  <c r="HL23" i="12"/>
  <c r="HM23" i="12"/>
  <c r="HN23" i="12"/>
  <c r="HO23" i="12"/>
  <c r="HP23" i="12"/>
  <c r="HQ23" i="12"/>
  <c r="HR23" i="12"/>
  <c r="HS23" i="12"/>
  <c r="HT23" i="12"/>
  <c r="HU23" i="12"/>
  <c r="HV23" i="12"/>
  <c r="HW23" i="12"/>
  <c r="HX23" i="12"/>
  <c r="HY23" i="12"/>
  <c r="HZ23" i="12"/>
  <c r="IA23" i="12"/>
  <c r="IB23" i="12"/>
  <c r="IC23" i="12"/>
  <c r="ID23" i="12"/>
  <c r="IE23" i="12"/>
  <c r="IF23" i="12"/>
  <c r="IG23" i="12"/>
  <c r="IH23" i="12"/>
  <c r="II23" i="12"/>
  <c r="IJ23" i="12"/>
  <c r="IK23" i="12"/>
  <c r="IL23" i="12"/>
  <c r="IM23" i="12"/>
  <c r="IN23" i="12"/>
  <c r="IO23" i="12"/>
  <c r="IP23" i="12"/>
  <c r="IQ23" i="12"/>
  <c r="IR23" i="12"/>
  <c r="IS23" i="12"/>
  <c r="IT23" i="12"/>
  <c r="IU23" i="12"/>
  <c r="IV23" i="12"/>
  <c r="A22" i="12"/>
  <c r="B22" i="12"/>
  <c r="C22" i="12"/>
  <c r="D22" i="12"/>
  <c r="E22" i="12"/>
  <c r="F22" i="12"/>
  <c r="G22" i="12"/>
  <c r="H22" i="12"/>
  <c r="I22" i="12"/>
  <c r="J22" i="12"/>
  <c r="K22" i="12"/>
  <c r="L22" i="12"/>
  <c r="M22" i="12"/>
  <c r="N22" i="12"/>
  <c r="O22" i="12"/>
  <c r="P22" i="12"/>
  <c r="Q22" i="12"/>
  <c r="R22" i="12"/>
  <c r="T22" i="12"/>
  <c r="U22" i="12"/>
  <c r="V22" i="12"/>
  <c r="W22" i="12"/>
  <c r="X22" i="12"/>
  <c r="Y22" i="12"/>
  <c r="Z22" i="12"/>
  <c r="AA22" i="12"/>
  <c r="AB22" i="12"/>
  <c r="AC22" i="12"/>
  <c r="AD22" i="12"/>
  <c r="AE22" i="12"/>
  <c r="AF22" i="12"/>
  <c r="AG22" i="12"/>
  <c r="AH22" i="12"/>
  <c r="AI22" i="12"/>
  <c r="AJ22" i="12"/>
  <c r="AK22" i="12"/>
  <c r="AL22" i="12"/>
  <c r="AM22" i="12"/>
  <c r="AN22" i="12"/>
  <c r="AO22" i="12"/>
  <c r="AP22" i="12"/>
  <c r="AQ22" i="12"/>
  <c r="AR22" i="12"/>
  <c r="AS22" i="12"/>
  <c r="AT22" i="12"/>
  <c r="AU22" i="12"/>
  <c r="AV22" i="12"/>
  <c r="AW22" i="12"/>
  <c r="AX22" i="12"/>
  <c r="AY22" i="12"/>
  <c r="AZ22" i="12"/>
  <c r="BA22" i="12"/>
  <c r="BB22" i="12"/>
  <c r="BC22" i="12"/>
  <c r="BD22" i="12"/>
  <c r="BE22" i="12"/>
  <c r="BF22" i="12"/>
  <c r="BG22" i="12"/>
  <c r="BH22" i="12"/>
  <c r="BI22" i="12"/>
  <c r="BJ22" i="12"/>
  <c r="BK22" i="12"/>
  <c r="BL22" i="12"/>
  <c r="BM22" i="12"/>
  <c r="BN22" i="12"/>
  <c r="BO22" i="12"/>
  <c r="BP22" i="12"/>
  <c r="BQ22" i="12"/>
  <c r="BR22" i="12"/>
  <c r="BS22" i="12"/>
  <c r="BT22" i="12"/>
  <c r="BU22" i="12"/>
  <c r="BV22" i="12"/>
  <c r="BW22" i="12"/>
  <c r="BX22" i="12"/>
  <c r="BY22" i="12"/>
  <c r="BZ22" i="12"/>
  <c r="CA22" i="12"/>
  <c r="CB22" i="12"/>
  <c r="CC22" i="12"/>
  <c r="CD22" i="12"/>
  <c r="CE22" i="12"/>
  <c r="CF22" i="12"/>
  <c r="CG22" i="12"/>
  <c r="CH22" i="12"/>
  <c r="CI22" i="12"/>
  <c r="CJ22" i="12"/>
  <c r="CK22" i="12"/>
  <c r="CL22" i="12"/>
  <c r="CM22" i="12"/>
  <c r="CN22" i="12"/>
  <c r="CO22" i="12"/>
  <c r="CP22" i="12"/>
  <c r="CQ22" i="12"/>
  <c r="CR22" i="12"/>
  <c r="CS22" i="12"/>
  <c r="CT22" i="12"/>
  <c r="CU22" i="12"/>
  <c r="CV22" i="12"/>
  <c r="CW22" i="12"/>
  <c r="CX22" i="12"/>
  <c r="CY22" i="12"/>
  <c r="CZ22" i="12"/>
  <c r="DA22" i="12"/>
  <c r="DB22" i="12"/>
  <c r="DC22" i="12"/>
  <c r="DD22" i="12"/>
  <c r="DE22" i="12"/>
  <c r="DF22" i="12"/>
  <c r="DG22" i="12"/>
  <c r="DH22" i="12"/>
  <c r="DI22" i="12"/>
  <c r="DJ22" i="12"/>
  <c r="DK22" i="12"/>
  <c r="DL22" i="12"/>
  <c r="DM22" i="12"/>
  <c r="DN22" i="12"/>
  <c r="DO22" i="12"/>
  <c r="DP22" i="12"/>
  <c r="DQ22" i="12"/>
  <c r="DR22" i="12"/>
  <c r="DS22" i="12"/>
  <c r="DT22" i="12"/>
  <c r="DU22" i="12"/>
  <c r="DV22" i="12"/>
  <c r="DW22" i="12"/>
  <c r="DX22" i="12"/>
  <c r="DY22" i="12"/>
  <c r="DZ22" i="12"/>
  <c r="EA22" i="12"/>
  <c r="EB22" i="12"/>
  <c r="EC22" i="12"/>
  <c r="ED22" i="12"/>
  <c r="EE22" i="12"/>
  <c r="EF22" i="12"/>
  <c r="EG22" i="12"/>
  <c r="EH22" i="12"/>
  <c r="EI22" i="12"/>
  <c r="EJ22" i="12"/>
  <c r="EK22" i="12"/>
  <c r="EL22" i="12"/>
  <c r="EM22" i="12"/>
  <c r="EN22" i="12"/>
  <c r="EO22" i="12"/>
  <c r="EP22" i="12"/>
  <c r="EQ22" i="12"/>
  <c r="ER22" i="12"/>
  <c r="ES22" i="12"/>
  <c r="ET22" i="12"/>
  <c r="EU22" i="12"/>
  <c r="EV22" i="12"/>
  <c r="EW22" i="12"/>
  <c r="EX22" i="12"/>
  <c r="EY22" i="12"/>
  <c r="EZ22" i="12"/>
  <c r="FA22" i="12"/>
  <c r="FB22" i="12"/>
  <c r="FC22" i="12"/>
  <c r="FD22" i="12"/>
  <c r="FE22" i="12"/>
  <c r="FF22" i="12"/>
  <c r="FG22" i="12"/>
  <c r="FH22" i="12"/>
  <c r="FI22" i="12"/>
  <c r="FJ22" i="12"/>
  <c r="FK22" i="12"/>
  <c r="FL22" i="12"/>
  <c r="FM22" i="12"/>
  <c r="FN22" i="12"/>
  <c r="FO22" i="12"/>
  <c r="FP22" i="12"/>
  <c r="FQ22" i="12"/>
  <c r="FR22" i="12"/>
  <c r="FS22" i="12"/>
  <c r="FT22" i="12"/>
  <c r="FU22" i="12"/>
  <c r="FV22" i="12"/>
  <c r="FW22" i="12"/>
  <c r="FX22" i="12"/>
  <c r="FY22" i="12"/>
  <c r="FZ22" i="12"/>
  <c r="GA22" i="12"/>
  <c r="GB22" i="12"/>
  <c r="GC22" i="12"/>
  <c r="GD22" i="12"/>
  <c r="GE22" i="12"/>
  <c r="GF22" i="12"/>
  <c r="GG22" i="12"/>
  <c r="GH22" i="12"/>
  <c r="GI22" i="12"/>
  <c r="GJ22" i="12"/>
  <c r="GK22" i="12"/>
  <c r="GL22" i="12"/>
  <c r="GM22" i="12"/>
  <c r="GN22" i="12"/>
  <c r="GO22" i="12"/>
  <c r="GP22" i="12"/>
  <c r="GQ22" i="12"/>
  <c r="GR22" i="12"/>
  <c r="GS22" i="12"/>
  <c r="GT22" i="12"/>
  <c r="GU22" i="12"/>
  <c r="GV22" i="12"/>
  <c r="GW22" i="12"/>
  <c r="GX22" i="12"/>
  <c r="GY22" i="12"/>
  <c r="GZ22" i="12"/>
  <c r="HA22" i="12"/>
  <c r="HB22" i="12"/>
  <c r="HC22" i="12"/>
  <c r="HD22" i="12"/>
  <c r="HE22" i="12"/>
  <c r="HF22" i="12"/>
  <c r="HG22" i="12"/>
  <c r="HH22" i="12"/>
  <c r="HI22" i="12"/>
  <c r="HJ22" i="12"/>
  <c r="HK22" i="12"/>
  <c r="HL22" i="12"/>
  <c r="HM22" i="12"/>
  <c r="HN22" i="12"/>
  <c r="HO22" i="12"/>
  <c r="HP22" i="12"/>
  <c r="HQ22" i="12"/>
  <c r="HR22" i="12"/>
  <c r="HS22" i="12"/>
  <c r="HT22" i="12"/>
  <c r="HU22" i="12"/>
  <c r="HV22" i="12"/>
  <c r="HW22" i="12"/>
  <c r="HX22" i="12"/>
  <c r="HY22" i="12"/>
  <c r="HZ22" i="12"/>
  <c r="IA22" i="12"/>
  <c r="IB22" i="12"/>
  <c r="IC22" i="12"/>
  <c r="ID22" i="12"/>
  <c r="IE22" i="12"/>
  <c r="IF22" i="12"/>
  <c r="IG22" i="12"/>
  <c r="IH22" i="12"/>
  <c r="II22" i="12"/>
  <c r="IJ22" i="12"/>
  <c r="IK22" i="12"/>
  <c r="IL22" i="12"/>
  <c r="IM22" i="12"/>
  <c r="IN22" i="12"/>
  <c r="IO22" i="12"/>
  <c r="IP22" i="12"/>
  <c r="IQ22" i="12"/>
  <c r="IR22" i="12"/>
  <c r="IS22" i="12"/>
  <c r="IT22" i="12"/>
  <c r="IU22" i="12"/>
  <c r="IV22" i="12"/>
  <c r="A21" i="12"/>
  <c r="B21" i="12"/>
  <c r="C21" i="12"/>
  <c r="D21" i="12"/>
  <c r="E21" i="12"/>
  <c r="F21" i="12"/>
  <c r="G21" i="12"/>
  <c r="H21" i="12"/>
  <c r="I21" i="12"/>
  <c r="J21" i="12"/>
  <c r="K21" i="12"/>
  <c r="L21" i="12"/>
  <c r="M21" i="12"/>
  <c r="O21" i="12"/>
  <c r="P21" i="12"/>
  <c r="Q21" i="12"/>
  <c r="R21" i="12"/>
  <c r="S21" i="12"/>
  <c r="T21" i="12"/>
  <c r="U21" i="12"/>
  <c r="V21" i="12"/>
  <c r="W21" i="12"/>
  <c r="X21" i="12"/>
  <c r="Y21" i="12"/>
  <c r="Z21" i="12"/>
  <c r="AA21" i="12"/>
  <c r="AB21" i="12"/>
  <c r="AC21" i="12"/>
  <c r="AD21" i="12"/>
  <c r="AE21" i="12"/>
  <c r="AF21" i="12"/>
  <c r="AG21" i="12"/>
  <c r="AH21" i="12"/>
  <c r="AI21" i="12"/>
  <c r="AJ21" i="12"/>
  <c r="AK21" i="12"/>
  <c r="AL21" i="12"/>
  <c r="AM21" i="12"/>
  <c r="AN21" i="12"/>
  <c r="AO21" i="12"/>
  <c r="AP21" i="12"/>
  <c r="AQ21" i="12"/>
  <c r="AR21" i="12"/>
  <c r="AS21" i="12"/>
  <c r="AT21" i="12"/>
  <c r="AU21" i="12"/>
  <c r="AV21" i="12"/>
  <c r="AW21" i="12"/>
  <c r="AX21" i="12"/>
  <c r="AY21" i="12"/>
  <c r="AZ21" i="12"/>
  <c r="BA21" i="12"/>
  <c r="BB21" i="12"/>
  <c r="BC21" i="12"/>
  <c r="BD21" i="12"/>
  <c r="BE21" i="12"/>
  <c r="BF21" i="12"/>
  <c r="BG21" i="12"/>
  <c r="BH21" i="12"/>
  <c r="BI21" i="12"/>
  <c r="BJ21" i="12"/>
  <c r="BK21" i="12"/>
  <c r="BL21" i="12"/>
  <c r="BM21" i="12"/>
  <c r="BN21" i="12"/>
  <c r="BO21" i="12"/>
  <c r="BP21" i="12"/>
  <c r="BQ21" i="12"/>
  <c r="BR21" i="12"/>
  <c r="BS21" i="12"/>
  <c r="BT21" i="12"/>
  <c r="BU21" i="12"/>
  <c r="BV21" i="12"/>
  <c r="BW21" i="12"/>
  <c r="BX21" i="12"/>
  <c r="BY21" i="12"/>
  <c r="BZ21" i="12"/>
  <c r="CA21" i="12"/>
  <c r="CB21" i="12"/>
  <c r="CC21" i="12"/>
  <c r="CD21" i="12"/>
  <c r="CE21" i="12"/>
  <c r="CF21" i="12"/>
  <c r="CG21" i="12"/>
  <c r="CH21" i="12"/>
  <c r="CI21" i="12"/>
  <c r="CJ21" i="12"/>
  <c r="CK21" i="12"/>
  <c r="CL21" i="12"/>
  <c r="CM21" i="12"/>
  <c r="CN21" i="12"/>
  <c r="CO21" i="12"/>
  <c r="CP21" i="12"/>
  <c r="CQ21" i="12"/>
  <c r="CR21" i="12"/>
  <c r="CS21" i="12"/>
  <c r="CT21" i="12"/>
  <c r="CU21" i="12"/>
  <c r="CV21" i="12"/>
  <c r="CW21" i="12"/>
  <c r="CX21" i="12"/>
  <c r="CY21" i="12"/>
  <c r="CZ21" i="12"/>
  <c r="DA21" i="12"/>
  <c r="DB21" i="12"/>
  <c r="DC21" i="12"/>
  <c r="DD21" i="12"/>
  <c r="DE21" i="12"/>
  <c r="DF21" i="12"/>
  <c r="DG21" i="12"/>
  <c r="DH21" i="12"/>
  <c r="DI21" i="12"/>
  <c r="DJ21" i="12"/>
  <c r="DK21" i="12"/>
  <c r="DL21" i="12"/>
  <c r="DM21" i="12"/>
  <c r="DN21" i="12"/>
  <c r="DO21" i="12"/>
  <c r="DP21" i="12"/>
  <c r="DQ21" i="12"/>
  <c r="DR21" i="12"/>
  <c r="DS21" i="12"/>
  <c r="DT21" i="12"/>
  <c r="DU21" i="12"/>
  <c r="DV21" i="12"/>
  <c r="DW21" i="12"/>
  <c r="DX21" i="12"/>
  <c r="DY21" i="12"/>
  <c r="DZ21" i="12"/>
  <c r="EA21" i="12"/>
  <c r="EB21" i="12"/>
  <c r="EC21" i="12"/>
  <c r="ED21" i="12"/>
  <c r="EE21" i="12"/>
  <c r="EF21" i="12"/>
  <c r="EG21" i="12"/>
  <c r="EH21" i="12"/>
  <c r="EI21" i="12"/>
  <c r="EJ21" i="12"/>
  <c r="EK21" i="12"/>
  <c r="EL21" i="12"/>
  <c r="EM21" i="12"/>
  <c r="EN21" i="12"/>
  <c r="EO21" i="12"/>
  <c r="EP21" i="12"/>
  <c r="EQ21" i="12"/>
  <c r="ER21" i="12"/>
  <c r="ES21" i="12"/>
  <c r="ET21" i="12"/>
  <c r="EU21" i="12"/>
  <c r="EV21" i="12"/>
  <c r="EW21" i="12"/>
  <c r="EX21" i="12"/>
  <c r="EY21" i="12"/>
  <c r="EZ21" i="12"/>
  <c r="FA21" i="12"/>
  <c r="FB21" i="12"/>
  <c r="FC21" i="12"/>
  <c r="FD21" i="12"/>
  <c r="FE21" i="12"/>
  <c r="FF21" i="12"/>
  <c r="FG21" i="12"/>
  <c r="FH21" i="12"/>
  <c r="FI21" i="12"/>
  <c r="FJ21" i="12"/>
  <c r="FK21" i="12"/>
  <c r="FL21" i="12"/>
  <c r="FM21" i="12"/>
  <c r="FN21" i="12"/>
  <c r="FO21" i="12"/>
  <c r="FP21" i="12"/>
  <c r="FQ21" i="12"/>
  <c r="FR21" i="12"/>
  <c r="FS21" i="12"/>
  <c r="FT21" i="12"/>
  <c r="FU21" i="12"/>
  <c r="FV21" i="12"/>
  <c r="FW21" i="12"/>
  <c r="FX21" i="12"/>
  <c r="FY21" i="12"/>
  <c r="FZ21" i="12"/>
  <c r="GA21" i="12"/>
  <c r="GB21" i="12"/>
  <c r="GC21" i="12"/>
  <c r="GD21" i="12"/>
  <c r="GE21" i="12"/>
  <c r="GF21" i="12"/>
  <c r="GG21" i="12"/>
  <c r="GH21" i="12"/>
  <c r="GI21" i="12"/>
  <c r="GJ21" i="12"/>
  <c r="GK21" i="12"/>
  <c r="GL21" i="12"/>
  <c r="GM21" i="12"/>
  <c r="GN21" i="12"/>
  <c r="GO21" i="12"/>
  <c r="GP21" i="12"/>
  <c r="GQ21" i="12"/>
  <c r="GR21" i="12"/>
  <c r="GS21" i="12"/>
  <c r="GT21" i="12"/>
  <c r="GU21" i="12"/>
  <c r="GV21" i="12"/>
  <c r="GW21" i="12"/>
  <c r="GX21" i="12"/>
  <c r="GY21" i="12"/>
  <c r="GZ21" i="12"/>
  <c r="HA21" i="12"/>
  <c r="HB21" i="12"/>
  <c r="HC21" i="12"/>
  <c r="HD21" i="12"/>
  <c r="HE21" i="12"/>
  <c r="HF21" i="12"/>
  <c r="HG21" i="12"/>
  <c r="HH21" i="12"/>
  <c r="HI21" i="12"/>
  <c r="HJ21" i="12"/>
  <c r="HK21" i="12"/>
  <c r="HL21" i="12"/>
  <c r="HM21" i="12"/>
  <c r="HN21" i="12"/>
  <c r="HO21" i="12"/>
  <c r="HP21" i="12"/>
  <c r="HQ21" i="12"/>
  <c r="HR21" i="12"/>
  <c r="HS21" i="12"/>
  <c r="HT21" i="12"/>
  <c r="HU21" i="12"/>
  <c r="HV21" i="12"/>
  <c r="HW21" i="12"/>
  <c r="HX21" i="12"/>
  <c r="HY21" i="12"/>
  <c r="HZ21" i="12"/>
  <c r="IA21" i="12"/>
  <c r="IB21" i="12"/>
  <c r="IC21" i="12"/>
  <c r="ID21" i="12"/>
  <c r="IE21" i="12"/>
  <c r="IF21" i="12"/>
  <c r="IG21" i="12"/>
  <c r="IH21" i="12"/>
  <c r="II21" i="12"/>
  <c r="IJ21" i="12"/>
  <c r="IK21" i="12"/>
  <c r="IL21" i="12"/>
  <c r="IM21" i="12"/>
  <c r="IN21" i="12"/>
  <c r="IO21" i="12"/>
  <c r="IP21" i="12"/>
  <c r="IQ21" i="12"/>
  <c r="IR21" i="12"/>
  <c r="IS21" i="12"/>
  <c r="IT21" i="12"/>
  <c r="IU21" i="12"/>
  <c r="IV21" i="12"/>
  <c r="A20" i="12"/>
  <c r="B20" i="12"/>
  <c r="C20" i="12"/>
  <c r="D20" i="12"/>
  <c r="E20" i="12"/>
  <c r="F20" i="12"/>
  <c r="G20" i="12"/>
  <c r="H20" i="12"/>
  <c r="I20" i="12"/>
  <c r="J20" i="12"/>
  <c r="K20" i="12"/>
  <c r="L20" i="12"/>
  <c r="M20" i="12"/>
  <c r="N20" i="12"/>
  <c r="O20" i="12"/>
  <c r="P20" i="12"/>
  <c r="Q20" i="12"/>
  <c r="R20" i="12"/>
  <c r="S20" i="12"/>
  <c r="T20" i="12"/>
  <c r="U20" i="12"/>
  <c r="V20" i="12"/>
  <c r="W20" i="12"/>
  <c r="X20" i="12"/>
  <c r="Y20" i="12"/>
  <c r="Z20" i="12"/>
  <c r="AA20" i="12"/>
  <c r="AB20" i="12"/>
  <c r="AC20" i="12"/>
  <c r="AD20" i="12"/>
  <c r="AE20" i="12"/>
  <c r="AF20" i="12"/>
  <c r="AG20" i="12"/>
  <c r="AH20" i="12"/>
  <c r="AI20" i="12"/>
  <c r="AJ20" i="12"/>
  <c r="AK20" i="12"/>
  <c r="AL20" i="12"/>
  <c r="AM20" i="12"/>
  <c r="AN20" i="12"/>
  <c r="AO20" i="12"/>
  <c r="AP20" i="12"/>
  <c r="AQ20" i="12"/>
  <c r="AR20" i="12"/>
  <c r="AS20" i="12"/>
  <c r="AT20" i="12"/>
  <c r="AU20" i="12"/>
  <c r="AV20" i="12"/>
  <c r="AW20" i="12"/>
  <c r="AX20" i="12"/>
  <c r="AY20" i="12"/>
  <c r="AZ20" i="12"/>
  <c r="BA20" i="12"/>
  <c r="BB20" i="12"/>
  <c r="BC20" i="12"/>
  <c r="BD20" i="12"/>
  <c r="BE20" i="12"/>
  <c r="BF20" i="12"/>
  <c r="BG20" i="12"/>
  <c r="BH20" i="12"/>
  <c r="BI20" i="12"/>
  <c r="BJ20" i="12"/>
  <c r="BK20" i="12"/>
  <c r="BL20" i="12"/>
  <c r="BM20" i="12"/>
  <c r="BN20" i="12"/>
  <c r="BO20" i="12"/>
  <c r="BP20" i="12"/>
  <c r="BQ20" i="12"/>
  <c r="BR20" i="12"/>
  <c r="BS20" i="12"/>
  <c r="BT20" i="12"/>
  <c r="BU20" i="12"/>
  <c r="BV20" i="12"/>
  <c r="BW20" i="12"/>
  <c r="BX20" i="12"/>
  <c r="BY20" i="12"/>
  <c r="BZ20" i="12"/>
  <c r="CA20" i="12"/>
  <c r="CB20" i="12"/>
  <c r="CC20" i="12"/>
  <c r="CD20" i="12"/>
  <c r="CE20" i="12"/>
  <c r="CF20" i="12"/>
  <c r="CG20" i="12"/>
  <c r="CH20" i="12"/>
  <c r="CI20" i="12"/>
  <c r="CJ20" i="12"/>
  <c r="CK20" i="12"/>
  <c r="CL20" i="12"/>
  <c r="CM20" i="12"/>
  <c r="CN20" i="12"/>
  <c r="CO20" i="12"/>
  <c r="CP20" i="12"/>
  <c r="CQ20" i="12"/>
  <c r="CR20" i="12"/>
  <c r="CS20" i="12"/>
  <c r="CT20" i="12"/>
  <c r="CU20" i="12"/>
  <c r="CV20" i="12"/>
  <c r="CW20" i="12"/>
  <c r="CX20" i="12"/>
  <c r="CY20" i="12"/>
  <c r="CZ20" i="12"/>
  <c r="DA20" i="12"/>
  <c r="DB20" i="12"/>
  <c r="DC20" i="12"/>
  <c r="DD20" i="12"/>
  <c r="DE20" i="12"/>
  <c r="DF20" i="12"/>
  <c r="DG20" i="12"/>
  <c r="DH20" i="12"/>
  <c r="DI20" i="12"/>
  <c r="DJ20" i="12"/>
  <c r="DK20" i="12"/>
  <c r="DL20" i="12"/>
  <c r="DM20" i="12"/>
  <c r="DN20" i="12"/>
  <c r="DO20" i="12"/>
  <c r="DP20" i="12"/>
  <c r="DQ20" i="12"/>
  <c r="DR20" i="12"/>
  <c r="DS20" i="12"/>
  <c r="DT20" i="12"/>
  <c r="DU20" i="12"/>
  <c r="DV20" i="12"/>
  <c r="DW20" i="12"/>
  <c r="DX20" i="12"/>
  <c r="DY20" i="12"/>
  <c r="DZ20" i="12"/>
  <c r="EA20" i="12"/>
  <c r="EB20" i="12"/>
  <c r="EC20" i="12"/>
  <c r="ED20" i="12"/>
  <c r="EE20" i="12"/>
  <c r="EF20" i="12"/>
  <c r="EG20" i="12"/>
  <c r="EH20" i="12"/>
  <c r="EI20" i="12"/>
  <c r="EJ20" i="12"/>
  <c r="EK20" i="12"/>
  <c r="EL20" i="12"/>
  <c r="EM20" i="12"/>
  <c r="EN20" i="12"/>
  <c r="EO20" i="12"/>
  <c r="EP20" i="12"/>
  <c r="EQ20" i="12"/>
  <c r="ER20" i="12"/>
  <c r="ES20" i="12"/>
  <c r="ET20" i="12"/>
  <c r="EU20" i="12"/>
  <c r="EV20" i="12"/>
  <c r="EW20" i="12"/>
  <c r="EX20" i="12"/>
  <c r="EY20" i="12"/>
  <c r="EZ20" i="12"/>
  <c r="FA20" i="12"/>
  <c r="FB20" i="12"/>
  <c r="FC20" i="12"/>
  <c r="FD20" i="12"/>
  <c r="FE20" i="12"/>
  <c r="FF20" i="12"/>
  <c r="FG20" i="12"/>
  <c r="FH20" i="12"/>
  <c r="FI20" i="12"/>
  <c r="FJ20" i="12"/>
  <c r="FK20" i="12"/>
  <c r="FL20" i="12"/>
  <c r="FM20" i="12"/>
  <c r="FN20" i="12"/>
  <c r="FO20" i="12"/>
  <c r="FP20" i="12"/>
  <c r="FQ20" i="12"/>
  <c r="FR20" i="12"/>
  <c r="FS20" i="12"/>
  <c r="FT20" i="12"/>
  <c r="FU20" i="12"/>
  <c r="FV20" i="12"/>
  <c r="FW20" i="12"/>
  <c r="FX20" i="12"/>
  <c r="FY20" i="12"/>
  <c r="FZ20" i="12"/>
  <c r="GA20" i="12"/>
  <c r="GB20" i="12"/>
  <c r="GC20" i="12"/>
  <c r="GD20" i="12"/>
  <c r="GE20" i="12"/>
  <c r="GF20" i="12"/>
  <c r="GG20" i="12"/>
  <c r="GH20" i="12"/>
  <c r="GI20" i="12"/>
  <c r="GJ20" i="12"/>
  <c r="GK20" i="12"/>
  <c r="GL20" i="12"/>
  <c r="GM20" i="12"/>
  <c r="GN20" i="12"/>
  <c r="GO20" i="12"/>
  <c r="GP20" i="12"/>
  <c r="GQ20" i="12"/>
  <c r="GR20" i="12"/>
  <c r="GS20" i="12"/>
  <c r="GT20" i="12"/>
  <c r="GU20" i="12"/>
  <c r="GV20" i="12"/>
  <c r="GW20" i="12"/>
  <c r="GX20" i="12"/>
  <c r="GY20" i="12"/>
  <c r="GZ20" i="12"/>
  <c r="HA20" i="12"/>
  <c r="HB20" i="12"/>
  <c r="HC20" i="12"/>
  <c r="HD20" i="12"/>
  <c r="HE20" i="12"/>
  <c r="HF20" i="12"/>
  <c r="HG20" i="12"/>
  <c r="HH20" i="12"/>
  <c r="HI20" i="12"/>
  <c r="HJ20" i="12"/>
  <c r="HK20" i="12"/>
  <c r="HL20" i="12"/>
  <c r="HM20" i="12"/>
  <c r="HN20" i="12"/>
  <c r="HO20" i="12"/>
  <c r="HP20" i="12"/>
  <c r="HQ20" i="12"/>
  <c r="HR20" i="12"/>
  <c r="HS20" i="12"/>
  <c r="HT20" i="12"/>
  <c r="HU20" i="12"/>
  <c r="HV20" i="12"/>
  <c r="HW20" i="12"/>
  <c r="HX20" i="12"/>
  <c r="HY20" i="12"/>
  <c r="HZ20" i="12"/>
  <c r="IA20" i="12"/>
  <c r="IB20" i="12"/>
  <c r="IC20" i="12"/>
  <c r="ID20" i="12"/>
  <c r="IE20" i="12"/>
  <c r="IF20" i="12"/>
  <c r="IG20" i="12"/>
  <c r="IH20" i="12"/>
  <c r="II20" i="12"/>
  <c r="IJ20" i="12"/>
  <c r="IK20" i="12"/>
  <c r="IL20" i="12"/>
  <c r="IM20" i="12"/>
  <c r="IN20" i="12"/>
  <c r="IO20" i="12"/>
  <c r="IP20" i="12"/>
  <c r="IQ20" i="12"/>
  <c r="IR20" i="12"/>
  <c r="IS20" i="12"/>
  <c r="IT20" i="12"/>
  <c r="IU20" i="12"/>
  <c r="IV20" i="12"/>
  <c r="A19" i="12"/>
  <c r="B19" i="12"/>
  <c r="C19" i="12"/>
  <c r="E19" i="12"/>
  <c r="F19" i="12"/>
  <c r="G19" i="12"/>
  <c r="H19" i="12"/>
  <c r="I19" i="12"/>
  <c r="J19" i="12"/>
  <c r="K19" i="12"/>
  <c r="L19" i="12"/>
  <c r="M19" i="12"/>
  <c r="N19" i="12"/>
  <c r="O19" i="12"/>
  <c r="P19" i="12"/>
  <c r="Q19" i="12"/>
  <c r="R19" i="12"/>
  <c r="S19" i="12"/>
  <c r="T19" i="12"/>
  <c r="U19" i="12"/>
  <c r="V19" i="12"/>
  <c r="W19" i="12"/>
  <c r="X19" i="12"/>
  <c r="Y19" i="12"/>
  <c r="Z19" i="12"/>
  <c r="AA19" i="12"/>
  <c r="AB19" i="12"/>
  <c r="AC19" i="12"/>
  <c r="AD19" i="12"/>
  <c r="AE19" i="12"/>
  <c r="AF19" i="12"/>
  <c r="AG19" i="12"/>
  <c r="AH19" i="12"/>
  <c r="AI19" i="12"/>
  <c r="AJ19" i="12"/>
  <c r="AK19" i="12"/>
  <c r="AL19" i="12"/>
  <c r="AM19" i="12"/>
  <c r="AN19" i="12"/>
  <c r="AO19" i="12"/>
  <c r="AP19" i="12"/>
  <c r="AQ19" i="12"/>
  <c r="AR19" i="12"/>
  <c r="AS19" i="12"/>
  <c r="AT19" i="12"/>
  <c r="AU19" i="12"/>
  <c r="AV19" i="12"/>
  <c r="AW19" i="12"/>
  <c r="AX19" i="12"/>
  <c r="AY19" i="12"/>
  <c r="AZ19" i="12"/>
  <c r="BA19" i="12"/>
  <c r="BB19" i="12"/>
  <c r="BC19" i="12"/>
  <c r="BD19" i="12"/>
  <c r="BE19" i="12"/>
  <c r="BF19" i="12"/>
  <c r="BG19" i="12"/>
  <c r="BH19" i="12"/>
  <c r="BI19" i="12"/>
  <c r="BJ19" i="12"/>
  <c r="BK19" i="12"/>
  <c r="BL19" i="12"/>
  <c r="BM19" i="12"/>
  <c r="BN19" i="12"/>
  <c r="BO19" i="12"/>
  <c r="BP19" i="12"/>
  <c r="BQ19" i="12"/>
  <c r="BR19" i="12"/>
  <c r="BS19" i="12"/>
  <c r="BT19" i="12"/>
  <c r="BU19" i="12"/>
  <c r="BV19" i="12"/>
  <c r="BW19" i="12"/>
  <c r="BX19" i="12"/>
  <c r="BY19" i="12"/>
  <c r="BZ19" i="12"/>
  <c r="CA19" i="12"/>
  <c r="CB19" i="12"/>
  <c r="CC19" i="12"/>
  <c r="CD19" i="12"/>
  <c r="CE19" i="12"/>
  <c r="CF19" i="12"/>
  <c r="CG19" i="12"/>
  <c r="CH19" i="12"/>
  <c r="CI19" i="12"/>
  <c r="CJ19" i="12"/>
  <c r="CK19" i="12"/>
  <c r="CL19" i="12"/>
  <c r="CM19" i="12"/>
  <c r="CN19" i="12"/>
  <c r="CO19" i="12"/>
  <c r="CP19" i="12"/>
  <c r="CQ19" i="12"/>
  <c r="CR19" i="12"/>
  <c r="CS19" i="12"/>
  <c r="CT19" i="12"/>
  <c r="CU19" i="12"/>
  <c r="CV19" i="12"/>
  <c r="CW19" i="12"/>
  <c r="CX19" i="12"/>
  <c r="CY19" i="12"/>
  <c r="CZ19" i="12"/>
  <c r="DA19" i="12"/>
  <c r="DB19" i="12"/>
  <c r="DC19" i="12"/>
  <c r="DD19" i="12"/>
  <c r="DE19" i="12"/>
  <c r="DF19" i="12"/>
  <c r="DG19" i="12"/>
  <c r="DH19" i="12"/>
  <c r="DI19" i="12"/>
  <c r="DJ19" i="12"/>
  <c r="DK19" i="12"/>
  <c r="DL19" i="12"/>
  <c r="DM19" i="12"/>
  <c r="DN19" i="12"/>
  <c r="DO19" i="12"/>
  <c r="DP19" i="12"/>
  <c r="DQ19" i="12"/>
  <c r="DR19" i="12"/>
  <c r="DS19" i="12"/>
  <c r="DT19" i="12"/>
  <c r="DU19" i="12"/>
  <c r="DV19" i="12"/>
  <c r="DW19" i="12"/>
  <c r="DX19" i="12"/>
  <c r="DY19" i="12"/>
  <c r="DZ19" i="12"/>
  <c r="EA19" i="12"/>
  <c r="EB19" i="12"/>
  <c r="EC19" i="12"/>
  <c r="ED19" i="12"/>
  <c r="EE19" i="12"/>
  <c r="EF19" i="12"/>
  <c r="EG19" i="12"/>
  <c r="EH19" i="12"/>
  <c r="EI19" i="12"/>
  <c r="EJ19" i="12"/>
  <c r="EK19" i="12"/>
  <c r="EL19" i="12"/>
  <c r="EM19" i="12"/>
  <c r="EN19" i="12"/>
  <c r="EO19" i="12"/>
  <c r="EP19" i="12"/>
  <c r="EQ19" i="12"/>
  <c r="ER19" i="12"/>
  <c r="ES19" i="12"/>
  <c r="ET19" i="12"/>
  <c r="EU19" i="12"/>
  <c r="EV19" i="12"/>
  <c r="EW19" i="12"/>
  <c r="EX19" i="12"/>
  <c r="EY19" i="12"/>
  <c r="EZ19" i="12"/>
  <c r="FA19" i="12"/>
  <c r="FB19" i="12"/>
  <c r="FC19" i="12"/>
  <c r="FD19" i="12"/>
  <c r="FE19" i="12"/>
  <c r="FF19" i="12"/>
  <c r="FG19" i="12"/>
  <c r="FH19" i="12"/>
  <c r="FI19" i="12"/>
  <c r="FJ19" i="12"/>
  <c r="FK19" i="12"/>
  <c r="FL19" i="12"/>
  <c r="FM19" i="12"/>
  <c r="FN19" i="12"/>
  <c r="FO19" i="12"/>
  <c r="FP19" i="12"/>
  <c r="FQ19" i="12"/>
  <c r="FR19" i="12"/>
  <c r="FS19" i="12"/>
  <c r="FT19" i="12"/>
  <c r="FU19" i="12"/>
  <c r="FV19" i="12"/>
  <c r="FW19" i="12"/>
  <c r="FX19" i="12"/>
  <c r="FY19" i="12"/>
  <c r="FZ19" i="12"/>
  <c r="GA19" i="12"/>
  <c r="GB19" i="12"/>
  <c r="GC19" i="12"/>
  <c r="GD19" i="12"/>
  <c r="GE19" i="12"/>
  <c r="GF19" i="12"/>
  <c r="GG19" i="12"/>
  <c r="GH19" i="12"/>
  <c r="GI19" i="12"/>
  <c r="GJ19" i="12"/>
  <c r="GK19" i="12"/>
  <c r="GL19" i="12"/>
  <c r="GM19" i="12"/>
  <c r="GN19" i="12"/>
  <c r="GO19" i="12"/>
  <c r="GP19" i="12"/>
  <c r="GQ19" i="12"/>
  <c r="GR19" i="12"/>
  <c r="GS19" i="12"/>
  <c r="GT19" i="12"/>
  <c r="GU19" i="12"/>
  <c r="GV19" i="12"/>
  <c r="GW19" i="12"/>
  <c r="GX19" i="12"/>
  <c r="GY19" i="12"/>
  <c r="GZ19" i="12"/>
  <c r="HA19" i="12"/>
  <c r="HB19" i="12"/>
  <c r="HC19" i="12"/>
  <c r="HD19" i="12"/>
  <c r="HE19" i="12"/>
  <c r="HF19" i="12"/>
  <c r="HG19" i="12"/>
  <c r="HH19" i="12"/>
  <c r="HI19" i="12"/>
  <c r="HJ19" i="12"/>
  <c r="HK19" i="12"/>
  <c r="HL19" i="12"/>
  <c r="HM19" i="12"/>
  <c r="HN19" i="12"/>
  <c r="HO19" i="12"/>
  <c r="HP19" i="12"/>
  <c r="HQ19" i="12"/>
  <c r="HR19" i="12"/>
  <c r="HS19" i="12"/>
  <c r="HT19" i="12"/>
  <c r="HU19" i="12"/>
  <c r="HV19" i="12"/>
  <c r="HW19" i="12"/>
  <c r="HX19" i="12"/>
  <c r="HY19" i="12"/>
  <c r="HZ19" i="12"/>
  <c r="IA19" i="12"/>
  <c r="IB19" i="12"/>
  <c r="IC19" i="12"/>
  <c r="ID19" i="12"/>
  <c r="IE19" i="12"/>
  <c r="IF19" i="12"/>
  <c r="IG19" i="12"/>
  <c r="IH19" i="12"/>
  <c r="II19" i="12"/>
  <c r="IJ19" i="12"/>
  <c r="IK19" i="12"/>
  <c r="IL19" i="12"/>
  <c r="IM19" i="12"/>
  <c r="IN19" i="12"/>
  <c r="IO19" i="12"/>
  <c r="IP19" i="12"/>
  <c r="IQ19" i="12"/>
  <c r="IR19" i="12"/>
  <c r="IS19" i="12"/>
  <c r="IT19" i="12"/>
  <c r="IU19" i="12"/>
  <c r="IV19" i="12"/>
  <c r="A18" i="12"/>
  <c r="B18" i="12"/>
  <c r="C18" i="12"/>
  <c r="D18" i="12"/>
  <c r="E18" i="12"/>
  <c r="F18" i="12"/>
  <c r="G18" i="12"/>
  <c r="H18" i="12"/>
  <c r="I18" i="12"/>
  <c r="J18" i="12"/>
  <c r="K18" i="12"/>
  <c r="L18" i="12"/>
  <c r="M18" i="12"/>
  <c r="N18" i="12"/>
  <c r="O18" i="12"/>
  <c r="P18" i="12"/>
  <c r="Q18" i="12"/>
  <c r="R18" i="12"/>
  <c r="S18" i="12"/>
  <c r="T18" i="12"/>
  <c r="U18" i="12"/>
  <c r="V18" i="12"/>
  <c r="W18" i="12"/>
  <c r="X18" i="12"/>
  <c r="Y18" i="12"/>
  <c r="Z18" i="12"/>
  <c r="AA18" i="12"/>
  <c r="AB18" i="12"/>
  <c r="AC18" i="12"/>
  <c r="AD18" i="12"/>
  <c r="AE18" i="12"/>
  <c r="AF18" i="12"/>
  <c r="AG18" i="12"/>
  <c r="AH18" i="12"/>
  <c r="AI18" i="12"/>
  <c r="AJ18" i="12"/>
  <c r="AK18" i="12"/>
  <c r="AL18" i="12"/>
  <c r="AM18" i="12"/>
  <c r="AN18" i="12"/>
  <c r="AO18" i="12"/>
  <c r="AP18" i="12"/>
  <c r="AQ18" i="12"/>
  <c r="AR18" i="12"/>
  <c r="AS18" i="12"/>
  <c r="AT18" i="12"/>
  <c r="AU18" i="12"/>
  <c r="AV18" i="12"/>
  <c r="AW18" i="12"/>
  <c r="AX18" i="12"/>
  <c r="AY18" i="12"/>
  <c r="AZ18" i="12"/>
  <c r="BA18" i="12"/>
  <c r="BB18" i="12"/>
  <c r="BC18" i="12"/>
  <c r="BD18" i="12"/>
  <c r="BE18" i="12"/>
  <c r="BF18" i="12"/>
  <c r="BG18" i="12"/>
  <c r="BH18" i="12"/>
  <c r="BI18" i="12"/>
  <c r="BJ18" i="12"/>
  <c r="BK18" i="12"/>
  <c r="BL18" i="12"/>
  <c r="BM18" i="12"/>
  <c r="BN18" i="12"/>
  <c r="BO18" i="12"/>
  <c r="BP18" i="12"/>
  <c r="BQ18" i="12"/>
  <c r="BR18" i="12"/>
  <c r="BS18" i="12"/>
  <c r="BT18" i="12"/>
  <c r="BU18" i="12"/>
  <c r="BV18" i="12"/>
  <c r="BW18" i="12"/>
  <c r="BX18" i="12"/>
  <c r="BY18" i="12"/>
  <c r="BZ18" i="12"/>
  <c r="CA18" i="12"/>
  <c r="CB18" i="12"/>
  <c r="CC18" i="12"/>
  <c r="CD18" i="12"/>
  <c r="CE18" i="12"/>
  <c r="CF18" i="12"/>
  <c r="CG18" i="12"/>
  <c r="CH18" i="12"/>
  <c r="CI18" i="12"/>
  <c r="CJ18" i="12"/>
  <c r="CK18" i="12"/>
  <c r="CL18" i="12"/>
  <c r="CM18" i="12"/>
  <c r="CN18" i="12"/>
  <c r="CO18" i="12"/>
  <c r="CP18" i="12"/>
  <c r="CQ18" i="12"/>
  <c r="CR18" i="12"/>
  <c r="CS18" i="12"/>
  <c r="CT18" i="12"/>
  <c r="CU18" i="12"/>
  <c r="CV18" i="12"/>
  <c r="CW18" i="12"/>
  <c r="CX18" i="12"/>
  <c r="CY18" i="12"/>
  <c r="CZ18" i="12"/>
  <c r="DA18" i="12"/>
  <c r="DB18" i="12"/>
  <c r="DC18" i="12"/>
  <c r="DD18" i="12"/>
  <c r="DE18" i="12"/>
  <c r="DF18" i="12"/>
  <c r="DG18" i="12"/>
  <c r="DH18" i="12"/>
  <c r="DI18" i="12"/>
  <c r="DJ18" i="12"/>
  <c r="DK18" i="12"/>
  <c r="DL18" i="12"/>
  <c r="DM18" i="12"/>
  <c r="DN18" i="12"/>
  <c r="DO18" i="12"/>
  <c r="DP18" i="12"/>
  <c r="DQ18" i="12"/>
  <c r="DR18" i="12"/>
  <c r="DS18" i="12"/>
  <c r="DT18" i="12"/>
  <c r="DU18" i="12"/>
  <c r="DV18" i="12"/>
  <c r="DW18" i="12"/>
  <c r="DX18" i="12"/>
  <c r="DY18" i="12"/>
  <c r="DZ18" i="12"/>
  <c r="EA18" i="12"/>
  <c r="EB18" i="12"/>
  <c r="EC18" i="12"/>
  <c r="ED18" i="12"/>
  <c r="EE18" i="12"/>
  <c r="EF18" i="12"/>
  <c r="EG18" i="12"/>
  <c r="EH18" i="12"/>
  <c r="EI18" i="12"/>
  <c r="EJ18" i="12"/>
  <c r="EK18" i="12"/>
  <c r="EL18" i="12"/>
  <c r="EM18" i="12"/>
  <c r="EN18" i="12"/>
  <c r="EO18" i="12"/>
  <c r="EP18" i="12"/>
  <c r="EQ18" i="12"/>
  <c r="ER18" i="12"/>
  <c r="ES18" i="12"/>
  <c r="ET18" i="12"/>
  <c r="EU18" i="12"/>
  <c r="EV18" i="12"/>
  <c r="EW18" i="12"/>
  <c r="EX18" i="12"/>
  <c r="EY18" i="12"/>
  <c r="EZ18" i="12"/>
  <c r="FA18" i="12"/>
  <c r="FB18" i="12"/>
  <c r="FC18" i="12"/>
  <c r="FD18" i="12"/>
  <c r="FE18" i="12"/>
  <c r="FF18" i="12"/>
  <c r="FG18" i="12"/>
  <c r="FH18" i="12"/>
  <c r="FI18" i="12"/>
  <c r="FJ18" i="12"/>
  <c r="FK18" i="12"/>
  <c r="FL18" i="12"/>
  <c r="FM18" i="12"/>
  <c r="FN18" i="12"/>
  <c r="FO18" i="12"/>
  <c r="FP18" i="12"/>
  <c r="FQ18" i="12"/>
  <c r="FR18" i="12"/>
  <c r="FS18" i="12"/>
  <c r="FT18" i="12"/>
  <c r="FU18" i="12"/>
  <c r="FV18" i="12"/>
  <c r="FW18" i="12"/>
  <c r="FX18" i="12"/>
  <c r="FY18" i="12"/>
  <c r="FZ18" i="12"/>
  <c r="GA18" i="12"/>
  <c r="GB18" i="12"/>
  <c r="GC18" i="12"/>
  <c r="GD18" i="12"/>
  <c r="GE18" i="12"/>
  <c r="GF18" i="12"/>
  <c r="GG18" i="12"/>
  <c r="GH18" i="12"/>
  <c r="GI18" i="12"/>
  <c r="GJ18" i="12"/>
  <c r="GK18" i="12"/>
  <c r="GL18" i="12"/>
  <c r="GM18" i="12"/>
  <c r="GN18" i="12"/>
  <c r="GO18" i="12"/>
  <c r="GP18" i="12"/>
  <c r="GQ18" i="12"/>
  <c r="GR18" i="12"/>
  <c r="GS18" i="12"/>
  <c r="GT18" i="12"/>
  <c r="GU18" i="12"/>
  <c r="GV18" i="12"/>
  <c r="GW18" i="12"/>
  <c r="GX18" i="12"/>
  <c r="GY18" i="12"/>
  <c r="GZ18" i="12"/>
  <c r="HA18" i="12"/>
  <c r="HB18" i="12"/>
  <c r="HC18" i="12"/>
  <c r="HD18" i="12"/>
  <c r="HE18" i="12"/>
  <c r="HF18" i="12"/>
  <c r="HG18" i="12"/>
  <c r="HH18" i="12"/>
  <c r="HI18" i="12"/>
  <c r="HJ18" i="12"/>
  <c r="HK18" i="12"/>
  <c r="HL18" i="12"/>
  <c r="HM18" i="12"/>
  <c r="HN18" i="12"/>
  <c r="HO18" i="12"/>
  <c r="HP18" i="12"/>
  <c r="HQ18" i="12"/>
  <c r="HR18" i="12"/>
  <c r="HS18" i="12"/>
  <c r="HT18" i="12"/>
  <c r="HU18" i="12"/>
  <c r="HV18" i="12"/>
  <c r="HW18" i="12"/>
  <c r="HX18" i="12"/>
  <c r="HY18" i="12"/>
  <c r="HZ18" i="12"/>
  <c r="IA18" i="12"/>
  <c r="IB18" i="12"/>
  <c r="IC18" i="12"/>
  <c r="ID18" i="12"/>
  <c r="IE18" i="12"/>
  <c r="IF18" i="12"/>
  <c r="IG18" i="12"/>
  <c r="IH18" i="12"/>
  <c r="II18" i="12"/>
  <c r="IJ18" i="12"/>
  <c r="IK18" i="12"/>
  <c r="IL18" i="12"/>
  <c r="IM18" i="12"/>
  <c r="IN18" i="12"/>
  <c r="IO18" i="12"/>
  <c r="IP18" i="12"/>
  <c r="IQ18" i="12"/>
  <c r="IR18" i="12"/>
  <c r="IS18" i="12"/>
  <c r="IT18" i="12"/>
  <c r="IU18" i="12"/>
  <c r="IV18" i="12"/>
  <c r="A17" i="12"/>
  <c r="B17" i="12"/>
  <c r="C17" i="12"/>
  <c r="D17" i="12"/>
  <c r="E17" i="12"/>
  <c r="F17" i="12"/>
  <c r="G17" i="12"/>
  <c r="H17" i="12"/>
  <c r="I17" i="12"/>
  <c r="J17" i="12"/>
  <c r="K17" i="12"/>
  <c r="L17" i="12"/>
  <c r="M17" i="12"/>
  <c r="N17" i="12"/>
  <c r="O17" i="12"/>
  <c r="P17" i="12"/>
  <c r="Q17" i="12"/>
  <c r="R17" i="12"/>
  <c r="S17" i="12"/>
  <c r="T17" i="12"/>
  <c r="U17" i="12"/>
  <c r="V17" i="12"/>
  <c r="W17" i="12"/>
  <c r="X17" i="12"/>
  <c r="Y17" i="12"/>
  <c r="Z17" i="12"/>
  <c r="AA17" i="12"/>
  <c r="AB17" i="12"/>
  <c r="AC17" i="12"/>
  <c r="AD17" i="12"/>
  <c r="AE17" i="12"/>
  <c r="AF17" i="12"/>
  <c r="AG17" i="12"/>
  <c r="AH17" i="12"/>
  <c r="AI17" i="12"/>
  <c r="AJ17" i="12"/>
  <c r="AK17" i="12"/>
  <c r="AL17" i="12"/>
  <c r="AM17" i="12"/>
  <c r="AN17" i="12"/>
  <c r="AO17" i="12"/>
  <c r="AP17" i="12"/>
  <c r="AQ17" i="12"/>
  <c r="AR17" i="12"/>
  <c r="AS17" i="12"/>
  <c r="AT17" i="12"/>
  <c r="AU17" i="12"/>
  <c r="AV17" i="12"/>
  <c r="AW17" i="12"/>
  <c r="AX17" i="12"/>
  <c r="AY17" i="12"/>
  <c r="AZ17" i="12"/>
  <c r="BA17" i="12"/>
  <c r="BB17" i="12"/>
  <c r="BC17" i="12"/>
  <c r="BD17" i="12"/>
  <c r="BE17" i="12"/>
  <c r="BF17" i="12"/>
  <c r="BG17" i="12"/>
  <c r="BH17" i="12"/>
  <c r="BI17" i="12"/>
  <c r="BJ17" i="12"/>
  <c r="BK17" i="12"/>
  <c r="BL17" i="12"/>
  <c r="BM17" i="12"/>
  <c r="BN17" i="12"/>
  <c r="BO17" i="12"/>
  <c r="BP17" i="12"/>
  <c r="BQ17" i="12"/>
  <c r="BR17" i="12"/>
  <c r="BS17" i="12"/>
  <c r="BT17" i="12"/>
  <c r="BU17" i="12"/>
  <c r="BV17" i="12"/>
  <c r="BW17" i="12"/>
  <c r="BX17" i="12"/>
  <c r="BY17" i="12"/>
  <c r="BZ17" i="12"/>
  <c r="CA17" i="12"/>
  <c r="CB17" i="12"/>
  <c r="CC17" i="12"/>
  <c r="CD17" i="12"/>
  <c r="CE17" i="12"/>
  <c r="CF17" i="12"/>
  <c r="CG17" i="12"/>
  <c r="CH17" i="12"/>
  <c r="CI17" i="12"/>
  <c r="CJ17" i="12"/>
  <c r="CK17" i="12"/>
  <c r="CL17" i="12"/>
  <c r="CM17" i="12"/>
  <c r="CN17" i="12"/>
  <c r="CO17" i="12"/>
  <c r="CP17" i="12"/>
  <c r="CQ17" i="12"/>
  <c r="CR17" i="12"/>
  <c r="CS17" i="12"/>
  <c r="CT17" i="12"/>
  <c r="CU17" i="12"/>
  <c r="CV17" i="12"/>
  <c r="CW17" i="12"/>
  <c r="CX17" i="12"/>
  <c r="CY17" i="12"/>
  <c r="CZ17" i="12"/>
  <c r="DA17" i="12"/>
  <c r="DB17" i="12"/>
  <c r="DC17" i="12"/>
  <c r="DD17" i="12"/>
  <c r="DE17" i="12"/>
  <c r="DF17" i="12"/>
  <c r="DG17" i="12"/>
  <c r="DH17" i="12"/>
  <c r="DI17" i="12"/>
  <c r="DJ17" i="12"/>
  <c r="DK17" i="12"/>
  <c r="DL17" i="12"/>
  <c r="DM17" i="12"/>
  <c r="DN17" i="12"/>
  <c r="DO17" i="12"/>
  <c r="DP17" i="12"/>
  <c r="DQ17" i="12"/>
  <c r="DR17" i="12"/>
  <c r="DS17" i="12"/>
  <c r="DT17" i="12"/>
  <c r="DU17" i="12"/>
  <c r="DV17" i="12"/>
  <c r="DW17" i="12"/>
  <c r="DX17" i="12"/>
  <c r="DY17" i="12"/>
  <c r="DZ17" i="12"/>
  <c r="EA17" i="12"/>
  <c r="EB17" i="12"/>
  <c r="EC17" i="12"/>
  <c r="ED17" i="12"/>
  <c r="EE17" i="12"/>
  <c r="EF17" i="12"/>
  <c r="EG17" i="12"/>
  <c r="EH17" i="12"/>
  <c r="EI17" i="12"/>
  <c r="EJ17" i="12"/>
  <c r="EK17" i="12"/>
  <c r="EL17" i="12"/>
  <c r="EM17" i="12"/>
  <c r="EN17" i="12"/>
  <c r="EO17" i="12"/>
  <c r="EP17" i="12"/>
  <c r="EQ17" i="12"/>
  <c r="ER17" i="12"/>
  <c r="ES17" i="12"/>
  <c r="ET17" i="12"/>
  <c r="EU17" i="12"/>
  <c r="EV17" i="12"/>
  <c r="EW17" i="12"/>
  <c r="EX17" i="12"/>
  <c r="EY17" i="12"/>
  <c r="EZ17" i="12"/>
  <c r="FA17" i="12"/>
  <c r="FB17" i="12"/>
  <c r="FC17" i="12"/>
  <c r="FD17" i="12"/>
  <c r="FE17" i="12"/>
  <c r="FF17" i="12"/>
  <c r="FG17" i="12"/>
  <c r="FH17" i="12"/>
  <c r="FI17" i="12"/>
  <c r="FJ17" i="12"/>
  <c r="FK17" i="12"/>
  <c r="FL17" i="12"/>
  <c r="FM17" i="12"/>
  <c r="FN17" i="12"/>
  <c r="FO17" i="12"/>
  <c r="FP17" i="12"/>
  <c r="FQ17" i="12"/>
  <c r="FR17" i="12"/>
  <c r="FS17" i="12"/>
  <c r="FT17" i="12"/>
  <c r="FU17" i="12"/>
  <c r="FV17" i="12"/>
  <c r="FW17" i="12"/>
  <c r="FX17" i="12"/>
  <c r="FY17" i="12"/>
  <c r="FZ17" i="12"/>
  <c r="GA17" i="12"/>
  <c r="GB17" i="12"/>
  <c r="GC17" i="12"/>
  <c r="GD17" i="12"/>
  <c r="GE17" i="12"/>
  <c r="GF17" i="12"/>
  <c r="GG17" i="12"/>
  <c r="GH17" i="12"/>
  <c r="GI17" i="12"/>
  <c r="GJ17" i="12"/>
  <c r="GK17" i="12"/>
  <c r="GL17" i="12"/>
  <c r="GM17" i="12"/>
  <c r="GN17" i="12"/>
  <c r="GO17" i="12"/>
  <c r="GP17" i="12"/>
  <c r="GQ17" i="12"/>
  <c r="GR17" i="12"/>
  <c r="GS17" i="12"/>
  <c r="GT17" i="12"/>
  <c r="GU17" i="12"/>
  <c r="GV17" i="12"/>
  <c r="GW17" i="12"/>
  <c r="GX17" i="12"/>
  <c r="GY17" i="12"/>
  <c r="GZ17" i="12"/>
  <c r="HA17" i="12"/>
  <c r="HB17" i="12"/>
  <c r="HC17" i="12"/>
  <c r="HD17" i="12"/>
  <c r="HE17" i="12"/>
  <c r="HF17" i="12"/>
  <c r="HG17" i="12"/>
  <c r="HH17" i="12"/>
  <c r="HI17" i="12"/>
  <c r="HJ17" i="12"/>
  <c r="HK17" i="12"/>
  <c r="HL17" i="12"/>
  <c r="HM17" i="12"/>
  <c r="HN17" i="12"/>
  <c r="HO17" i="12"/>
  <c r="HP17" i="12"/>
  <c r="HQ17" i="12"/>
  <c r="HR17" i="12"/>
  <c r="HS17" i="12"/>
  <c r="HT17" i="12"/>
  <c r="HU17" i="12"/>
  <c r="HV17" i="12"/>
  <c r="HW17" i="12"/>
  <c r="HX17" i="12"/>
  <c r="HY17" i="12"/>
  <c r="HZ17" i="12"/>
  <c r="IA17" i="12"/>
  <c r="IB17" i="12"/>
  <c r="IC17" i="12"/>
  <c r="ID17" i="12"/>
  <c r="IE17" i="12"/>
  <c r="IF17" i="12"/>
  <c r="IG17" i="12"/>
  <c r="IH17" i="12"/>
  <c r="II17" i="12"/>
  <c r="IJ17" i="12"/>
  <c r="IK17" i="12"/>
  <c r="IL17" i="12"/>
  <c r="IM17" i="12"/>
  <c r="IN17" i="12"/>
  <c r="IO17" i="12"/>
  <c r="IP17" i="12"/>
  <c r="IQ17" i="12"/>
  <c r="IR17" i="12"/>
  <c r="IS17" i="12"/>
  <c r="IT17" i="12"/>
  <c r="IU17" i="12"/>
  <c r="IV17" i="12"/>
  <c r="A16" i="12"/>
  <c r="B16" i="12"/>
  <c r="C16" i="12"/>
  <c r="D16" i="12"/>
  <c r="E16" i="12"/>
  <c r="F16" i="12"/>
  <c r="G16" i="12"/>
  <c r="H16" i="12"/>
  <c r="I16" i="12"/>
  <c r="J16" i="12"/>
  <c r="K16" i="12"/>
  <c r="L16" i="12"/>
  <c r="M16" i="12"/>
  <c r="N16" i="12"/>
  <c r="O16" i="12"/>
  <c r="P16" i="12"/>
  <c r="Q16" i="12"/>
  <c r="R16" i="12"/>
  <c r="S16" i="12"/>
  <c r="T16" i="12"/>
  <c r="U16" i="12"/>
  <c r="V16" i="12"/>
  <c r="W16" i="12"/>
  <c r="X16" i="12"/>
  <c r="Y16" i="12"/>
  <c r="Z16" i="12"/>
  <c r="AA16" i="12"/>
  <c r="AB16" i="12"/>
  <c r="AC16" i="12"/>
  <c r="AD16" i="12"/>
  <c r="AE16" i="12"/>
  <c r="AF16" i="12"/>
  <c r="AG16" i="12"/>
  <c r="AH16" i="12"/>
  <c r="AI16" i="12"/>
  <c r="AJ16" i="12"/>
  <c r="AK16" i="12"/>
  <c r="AL16" i="12"/>
  <c r="AM16" i="12"/>
  <c r="AN16" i="12"/>
  <c r="AO16" i="12"/>
  <c r="AP16" i="12"/>
  <c r="AQ16" i="12"/>
  <c r="AR16" i="12"/>
  <c r="AS16" i="12"/>
  <c r="AT16" i="12"/>
  <c r="AU16" i="12"/>
  <c r="AV16" i="12"/>
  <c r="AW16" i="12"/>
  <c r="AX16" i="12"/>
  <c r="AY16" i="12"/>
  <c r="AZ16" i="12"/>
  <c r="BA16" i="12"/>
  <c r="BB16" i="12"/>
  <c r="BC16" i="12"/>
  <c r="BD16" i="12"/>
  <c r="BE16" i="12"/>
  <c r="BF16" i="12"/>
  <c r="BG16" i="12"/>
  <c r="BH16" i="12"/>
  <c r="BI16" i="12"/>
  <c r="BJ16" i="12"/>
  <c r="BK16" i="12"/>
  <c r="BL16" i="12"/>
  <c r="BM16" i="12"/>
  <c r="BN16" i="12"/>
  <c r="BO16" i="12"/>
  <c r="BP16" i="12"/>
  <c r="BQ16" i="12"/>
  <c r="BR16" i="12"/>
  <c r="BS16" i="12"/>
  <c r="BT16" i="12"/>
  <c r="BU16" i="12"/>
  <c r="BV16" i="12"/>
  <c r="BW16" i="12"/>
  <c r="BX16" i="12"/>
  <c r="BY16" i="12"/>
  <c r="BZ16" i="12"/>
  <c r="CA16" i="12"/>
  <c r="CB16" i="12"/>
  <c r="CC16" i="12"/>
  <c r="CD16" i="12"/>
  <c r="CE16" i="12"/>
  <c r="CF16" i="12"/>
  <c r="CG16" i="12"/>
  <c r="CH16" i="12"/>
  <c r="CI16" i="12"/>
  <c r="CJ16" i="12"/>
  <c r="CK16" i="12"/>
  <c r="CL16" i="12"/>
  <c r="CM16" i="12"/>
  <c r="CN16" i="12"/>
  <c r="CO16" i="12"/>
  <c r="CP16" i="12"/>
  <c r="CQ16" i="12"/>
  <c r="CR16" i="12"/>
  <c r="CS16" i="12"/>
  <c r="CT16" i="12"/>
  <c r="CU16" i="12"/>
  <c r="CV16" i="12"/>
  <c r="CW16" i="12"/>
  <c r="CX16" i="12"/>
  <c r="CY16" i="12"/>
  <c r="CZ16" i="12"/>
  <c r="DA16" i="12"/>
  <c r="DB16" i="12"/>
  <c r="DC16" i="12"/>
  <c r="DD16" i="12"/>
  <c r="DE16" i="12"/>
  <c r="DF16" i="12"/>
  <c r="DG16" i="12"/>
  <c r="DH16" i="12"/>
  <c r="DI16" i="12"/>
  <c r="DJ16" i="12"/>
  <c r="DK16" i="12"/>
  <c r="DL16" i="12"/>
  <c r="DM16" i="12"/>
  <c r="DN16" i="12"/>
  <c r="DO16" i="12"/>
  <c r="DP16" i="12"/>
  <c r="DQ16" i="12"/>
  <c r="DR16" i="12"/>
  <c r="DS16" i="12"/>
  <c r="DT16" i="12"/>
  <c r="DU16" i="12"/>
  <c r="DV16" i="12"/>
  <c r="DW16" i="12"/>
  <c r="DX16" i="12"/>
  <c r="DY16" i="12"/>
  <c r="DZ16" i="12"/>
  <c r="EA16" i="12"/>
  <c r="EB16" i="12"/>
  <c r="EC16" i="12"/>
  <c r="ED16" i="12"/>
  <c r="EE16" i="12"/>
  <c r="EF16" i="12"/>
  <c r="EG16" i="12"/>
  <c r="EH16" i="12"/>
  <c r="EI16" i="12"/>
  <c r="EJ16" i="12"/>
  <c r="EK16" i="12"/>
  <c r="EL16" i="12"/>
  <c r="EM16" i="12"/>
  <c r="EN16" i="12"/>
  <c r="EO16" i="12"/>
  <c r="EP16" i="12"/>
  <c r="EQ16" i="12"/>
  <c r="ER16" i="12"/>
  <c r="ES16" i="12"/>
  <c r="ET16" i="12"/>
  <c r="EU16" i="12"/>
  <c r="EV16" i="12"/>
  <c r="EW16" i="12"/>
  <c r="EX16" i="12"/>
  <c r="EY16" i="12"/>
  <c r="EZ16" i="12"/>
  <c r="FA16" i="12"/>
  <c r="FB16" i="12"/>
  <c r="FC16" i="12"/>
  <c r="FD16" i="12"/>
  <c r="FE16" i="12"/>
  <c r="FF16" i="12"/>
  <c r="FG16" i="12"/>
  <c r="FH16" i="12"/>
  <c r="FI16" i="12"/>
  <c r="FJ16" i="12"/>
  <c r="FK16" i="12"/>
  <c r="FL16" i="12"/>
  <c r="FM16" i="12"/>
  <c r="FN16" i="12"/>
  <c r="FO16" i="12"/>
  <c r="FP16" i="12"/>
  <c r="FQ16" i="12"/>
  <c r="FR16" i="12"/>
  <c r="FS16" i="12"/>
  <c r="FT16" i="12"/>
  <c r="FU16" i="12"/>
  <c r="FV16" i="12"/>
  <c r="FW16" i="12"/>
  <c r="FX16" i="12"/>
  <c r="FY16" i="12"/>
  <c r="FZ16" i="12"/>
  <c r="GA16" i="12"/>
  <c r="GB16" i="12"/>
  <c r="GC16" i="12"/>
  <c r="GD16" i="12"/>
  <c r="GE16" i="12"/>
  <c r="GF16" i="12"/>
  <c r="GG16" i="12"/>
  <c r="GH16" i="12"/>
  <c r="GI16" i="12"/>
  <c r="GJ16" i="12"/>
  <c r="GK16" i="12"/>
  <c r="GL16" i="12"/>
  <c r="GM16" i="12"/>
  <c r="GN16" i="12"/>
  <c r="GO16" i="12"/>
  <c r="GP16" i="12"/>
  <c r="GQ16" i="12"/>
  <c r="GR16" i="12"/>
  <c r="GS16" i="12"/>
  <c r="GT16" i="12"/>
  <c r="GU16" i="12"/>
  <c r="GV16" i="12"/>
  <c r="GW16" i="12"/>
  <c r="GX16" i="12"/>
  <c r="GY16" i="12"/>
  <c r="GZ16" i="12"/>
  <c r="HA16" i="12"/>
  <c r="HB16" i="12"/>
  <c r="HC16" i="12"/>
  <c r="HD16" i="12"/>
  <c r="HE16" i="12"/>
  <c r="HF16" i="12"/>
  <c r="HG16" i="12"/>
  <c r="HH16" i="12"/>
  <c r="HI16" i="12"/>
  <c r="HJ16" i="12"/>
  <c r="HK16" i="12"/>
  <c r="HL16" i="12"/>
  <c r="HM16" i="12"/>
  <c r="HN16" i="12"/>
  <c r="HO16" i="12"/>
  <c r="HP16" i="12"/>
  <c r="HQ16" i="12"/>
  <c r="HR16" i="12"/>
  <c r="HS16" i="12"/>
  <c r="HT16" i="12"/>
  <c r="HU16" i="12"/>
  <c r="HV16" i="12"/>
  <c r="HW16" i="12"/>
  <c r="HX16" i="12"/>
  <c r="HY16" i="12"/>
  <c r="HZ16" i="12"/>
  <c r="IA16" i="12"/>
  <c r="IB16" i="12"/>
  <c r="IC16" i="12"/>
  <c r="ID16" i="12"/>
  <c r="IE16" i="12"/>
  <c r="IF16" i="12"/>
  <c r="IG16" i="12"/>
  <c r="IH16" i="12"/>
  <c r="II16" i="12"/>
  <c r="IJ16" i="12"/>
  <c r="IK16" i="12"/>
  <c r="IL16" i="12"/>
  <c r="IM16" i="12"/>
  <c r="IN16" i="12"/>
  <c r="IO16" i="12"/>
  <c r="IP16" i="12"/>
  <c r="IQ16" i="12"/>
  <c r="IR16" i="12"/>
  <c r="IS16" i="12"/>
  <c r="IT16" i="12"/>
  <c r="IU16" i="12"/>
  <c r="IV16" i="12"/>
  <c r="A15" i="12"/>
  <c r="B15" i="12"/>
  <c r="C15" i="12"/>
  <c r="D15" i="12"/>
  <c r="E15" i="12"/>
  <c r="F15" i="12"/>
  <c r="G15" i="12"/>
  <c r="H15" i="12"/>
  <c r="I15" i="12"/>
  <c r="J15" i="12"/>
  <c r="K15" i="12"/>
  <c r="L15" i="12"/>
  <c r="N15" i="12"/>
  <c r="O15" i="12"/>
  <c r="P15" i="12"/>
  <c r="Q15" i="12"/>
  <c r="R15" i="12"/>
  <c r="S15" i="12"/>
  <c r="T15" i="12"/>
  <c r="U15" i="12"/>
  <c r="V15" i="12"/>
  <c r="W15" i="12"/>
  <c r="X15" i="12"/>
  <c r="Y15" i="12"/>
  <c r="Z15" i="12"/>
  <c r="AA15" i="12"/>
  <c r="AB15" i="12"/>
  <c r="AC15" i="12"/>
  <c r="AD15" i="12"/>
  <c r="AE15" i="12"/>
  <c r="AF15" i="12"/>
  <c r="AG15" i="12"/>
  <c r="AH15" i="12"/>
  <c r="AI15" i="12"/>
  <c r="AJ15" i="12"/>
  <c r="AK15" i="12"/>
  <c r="AL15" i="12"/>
  <c r="AM15" i="12"/>
  <c r="AN15" i="12"/>
  <c r="AO15" i="12"/>
  <c r="AP15" i="12"/>
  <c r="AQ15" i="12"/>
  <c r="AR15" i="12"/>
  <c r="AS15" i="12"/>
  <c r="AT15" i="12"/>
  <c r="AU15" i="12"/>
  <c r="AV15" i="12"/>
  <c r="AW15" i="12"/>
  <c r="AX15" i="12"/>
  <c r="AY15" i="12"/>
  <c r="AZ15" i="12"/>
  <c r="BA15" i="12"/>
  <c r="BB15" i="12"/>
  <c r="BC15" i="12"/>
  <c r="BD15" i="12"/>
  <c r="BE15" i="12"/>
  <c r="BF15" i="12"/>
  <c r="BG15" i="12"/>
  <c r="BH15" i="12"/>
  <c r="BI15" i="12"/>
  <c r="BJ15" i="12"/>
  <c r="BK15" i="12"/>
  <c r="BL15" i="12"/>
  <c r="BM15" i="12"/>
  <c r="BN15" i="12"/>
  <c r="BO15" i="12"/>
  <c r="BP15" i="12"/>
  <c r="BQ15" i="12"/>
  <c r="BR15" i="12"/>
  <c r="BS15" i="12"/>
  <c r="BT15" i="12"/>
  <c r="BU15" i="12"/>
  <c r="BV15" i="12"/>
  <c r="BW15" i="12"/>
  <c r="BX15" i="12"/>
  <c r="BY15" i="12"/>
  <c r="BZ15" i="12"/>
  <c r="CA15" i="12"/>
  <c r="CB15" i="12"/>
  <c r="CC15" i="12"/>
  <c r="CD15" i="12"/>
  <c r="CE15" i="12"/>
  <c r="CF15" i="12"/>
  <c r="CG15" i="12"/>
  <c r="CH15" i="12"/>
  <c r="CI15" i="12"/>
  <c r="CJ15" i="12"/>
  <c r="CK15" i="12"/>
  <c r="CL15" i="12"/>
  <c r="CM15" i="12"/>
  <c r="CN15" i="12"/>
  <c r="CO15" i="12"/>
  <c r="CP15" i="12"/>
  <c r="CQ15" i="12"/>
  <c r="CR15" i="12"/>
  <c r="CS15" i="12"/>
  <c r="CT15" i="12"/>
  <c r="CU15" i="12"/>
  <c r="CV15" i="12"/>
  <c r="CW15" i="12"/>
  <c r="CX15" i="12"/>
  <c r="CY15" i="12"/>
  <c r="CZ15" i="12"/>
  <c r="DA15" i="12"/>
  <c r="DB15" i="12"/>
  <c r="DC15" i="12"/>
  <c r="DD15" i="12"/>
  <c r="DE15" i="12"/>
  <c r="DF15" i="12"/>
  <c r="DG15" i="12"/>
  <c r="DH15" i="12"/>
  <c r="DI15" i="12"/>
  <c r="DJ15" i="12"/>
  <c r="DK15" i="12"/>
  <c r="DL15" i="12"/>
  <c r="DM15" i="12"/>
  <c r="DN15" i="12"/>
  <c r="DO15" i="12"/>
  <c r="DP15" i="12"/>
  <c r="DQ15" i="12"/>
  <c r="DR15" i="12"/>
  <c r="DS15" i="12"/>
  <c r="DT15" i="12"/>
  <c r="DU15" i="12"/>
  <c r="DV15" i="12"/>
  <c r="DW15" i="12"/>
  <c r="DX15" i="12"/>
  <c r="DY15" i="12"/>
  <c r="DZ15" i="12"/>
  <c r="EA15" i="12"/>
  <c r="EB15" i="12"/>
  <c r="EC15" i="12"/>
  <c r="ED15" i="12"/>
  <c r="EE15" i="12"/>
  <c r="EF15" i="12"/>
  <c r="EG15" i="12"/>
  <c r="EH15" i="12"/>
  <c r="EI15" i="12"/>
  <c r="EJ15" i="12"/>
  <c r="EK15" i="12"/>
  <c r="EL15" i="12"/>
  <c r="EM15" i="12"/>
  <c r="EN15" i="12"/>
  <c r="EO15" i="12"/>
  <c r="EP15" i="12"/>
  <c r="EQ15" i="12"/>
  <c r="ER15" i="12"/>
  <c r="ES15" i="12"/>
  <c r="ET15" i="12"/>
  <c r="EU15" i="12"/>
  <c r="EV15" i="12"/>
  <c r="EW15" i="12"/>
  <c r="EX15" i="12"/>
  <c r="EY15" i="12"/>
  <c r="EZ15" i="12"/>
  <c r="FA15" i="12"/>
  <c r="FB15" i="12"/>
  <c r="FC15" i="12"/>
  <c r="FD15" i="12"/>
  <c r="FE15" i="12"/>
  <c r="FF15" i="12"/>
  <c r="FG15" i="12"/>
  <c r="FH15" i="12"/>
  <c r="FI15" i="12"/>
  <c r="FJ15" i="12"/>
  <c r="FK15" i="12"/>
  <c r="FL15" i="12"/>
  <c r="FM15" i="12"/>
  <c r="FN15" i="12"/>
  <c r="FO15" i="12"/>
  <c r="FP15" i="12"/>
  <c r="FQ15" i="12"/>
  <c r="FR15" i="12"/>
  <c r="FS15" i="12"/>
  <c r="FT15" i="12"/>
  <c r="FU15" i="12"/>
  <c r="FV15" i="12"/>
  <c r="FW15" i="12"/>
  <c r="FX15" i="12"/>
  <c r="FY15" i="12"/>
  <c r="FZ15" i="12"/>
  <c r="GA15" i="12"/>
  <c r="GB15" i="12"/>
  <c r="GC15" i="12"/>
  <c r="GD15" i="12"/>
  <c r="GE15" i="12"/>
  <c r="GF15" i="12"/>
  <c r="GG15" i="12"/>
  <c r="GH15" i="12"/>
  <c r="GI15" i="12"/>
  <c r="GJ15" i="12"/>
  <c r="GK15" i="12"/>
  <c r="GL15" i="12"/>
  <c r="GM15" i="12"/>
  <c r="GN15" i="12"/>
  <c r="GO15" i="12"/>
  <c r="GP15" i="12"/>
  <c r="GQ15" i="12"/>
  <c r="GR15" i="12"/>
  <c r="GS15" i="12"/>
  <c r="GT15" i="12"/>
  <c r="GU15" i="12"/>
  <c r="GV15" i="12"/>
  <c r="GW15" i="12"/>
  <c r="GX15" i="12"/>
  <c r="GY15" i="12"/>
  <c r="GZ15" i="12"/>
  <c r="HA15" i="12"/>
  <c r="HB15" i="12"/>
  <c r="HC15" i="12"/>
  <c r="HD15" i="12"/>
  <c r="HE15" i="12"/>
  <c r="HF15" i="12"/>
  <c r="HG15" i="12"/>
  <c r="HH15" i="12"/>
  <c r="HI15" i="12"/>
  <c r="HJ15" i="12"/>
  <c r="HK15" i="12"/>
  <c r="HL15" i="12"/>
  <c r="HM15" i="12"/>
  <c r="HN15" i="12"/>
  <c r="HO15" i="12"/>
  <c r="HP15" i="12"/>
  <c r="HQ15" i="12"/>
  <c r="HR15" i="12"/>
  <c r="HS15" i="12"/>
  <c r="HT15" i="12"/>
  <c r="HU15" i="12"/>
  <c r="HV15" i="12"/>
  <c r="HW15" i="12"/>
  <c r="HX15" i="12"/>
  <c r="HY15" i="12"/>
  <c r="HZ15" i="12"/>
  <c r="IA15" i="12"/>
  <c r="IB15" i="12"/>
  <c r="IC15" i="12"/>
  <c r="ID15" i="12"/>
  <c r="IE15" i="12"/>
  <c r="IF15" i="12"/>
  <c r="IG15" i="12"/>
  <c r="IH15" i="12"/>
  <c r="II15" i="12"/>
  <c r="IJ15" i="12"/>
  <c r="IK15" i="12"/>
  <c r="IL15" i="12"/>
  <c r="IM15" i="12"/>
  <c r="IN15" i="12"/>
  <c r="IO15" i="12"/>
  <c r="IP15" i="12"/>
  <c r="IQ15" i="12"/>
  <c r="IR15" i="12"/>
  <c r="IS15" i="12"/>
  <c r="IT15" i="12"/>
  <c r="IU15" i="12"/>
  <c r="IV15" i="12"/>
  <c r="A14" i="12"/>
  <c r="B14" i="12"/>
  <c r="C14" i="12"/>
  <c r="D14" i="12"/>
  <c r="E14" i="12"/>
  <c r="F14" i="12"/>
  <c r="G14" i="12"/>
  <c r="H14" i="12"/>
  <c r="I14" i="12"/>
  <c r="J14" i="12"/>
  <c r="K14" i="12"/>
  <c r="L14" i="12"/>
  <c r="M14" i="12"/>
  <c r="N14" i="12"/>
  <c r="O14" i="12"/>
  <c r="P14" i="12"/>
  <c r="Q14" i="12"/>
  <c r="R14" i="12"/>
  <c r="S14" i="12"/>
  <c r="T14" i="12"/>
  <c r="U14" i="12"/>
  <c r="V14" i="12"/>
  <c r="W14" i="12"/>
  <c r="X14" i="12"/>
  <c r="Y14" i="12"/>
  <c r="Z14" i="12"/>
  <c r="AA14" i="12"/>
  <c r="AB14" i="12"/>
  <c r="AC14" i="12"/>
  <c r="AD14" i="12"/>
  <c r="AE14" i="12"/>
  <c r="AF14" i="12"/>
  <c r="AG14" i="12"/>
  <c r="AH14" i="12"/>
  <c r="AI14" i="12"/>
  <c r="AJ14" i="12"/>
  <c r="AK14" i="12"/>
  <c r="AL14" i="12"/>
  <c r="AM14" i="12"/>
  <c r="AN14" i="12"/>
  <c r="AO14" i="12"/>
  <c r="AP14" i="12"/>
  <c r="AQ14" i="12"/>
  <c r="AR14" i="12"/>
  <c r="AS14" i="12"/>
  <c r="AT14" i="12"/>
  <c r="AU14" i="12"/>
  <c r="AV14" i="12"/>
  <c r="AW14" i="12"/>
  <c r="AX14" i="12"/>
  <c r="AY14" i="12"/>
  <c r="AZ14" i="12"/>
  <c r="BA14" i="12"/>
  <c r="BB14" i="12"/>
  <c r="BC14" i="12"/>
  <c r="BD14" i="12"/>
  <c r="BE14" i="12"/>
  <c r="BF14" i="12"/>
  <c r="BG14" i="12"/>
  <c r="BH14" i="12"/>
  <c r="BI14" i="12"/>
  <c r="BJ14" i="12"/>
  <c r="BK14" i="12"/>
  <c r="BL14" i="12"/>
  <c r="BM14" i="12"/>
  <c r="BN14" i="12"/>
  <c r="BO14" i="12"/>
  <c r="BP14" i="12"/>
  <c r="BQ14" i="12"/>
  <c r="BR14" i="12"/>
  <c r="BS14" i="12"/>
  <c r="BT14" i="12"/>
  <c r="BU14" i="12"/>
  <c r="BV14" i="12"/>
  <c r="BW14" i="12"/>
  <c r="BX14" i="12"/>
  <c r="BY14" i="12"/>
  <c r="BZ14" i="12"/>
  <c r="CA14" i="12"/>
  <c r="CB14" i="12"/>
  <c r="CC14" i="12"/>
  <c r="CD14" i="12"/>
  <c r="CE14" i="12"/>
  <c r="CF14" i="12"/>
  <c r="CG14" i="12"/>
  <c r="CH14" i="12"/>
  <c r="CI14" i="12"/>
  <c r="CJ14" i="12"/>
  <c r="CK14" i="12"/>
  <c r="CL14" i="12"/>
  <c r="CM14" i="12"/>
  <c r="CN14" i="12"/>
  <c r="CO14" i="12"/>
  <c r="CP14" i="12"/>
  <c r="CQ14" i="12"/>
  <c r="CR14" i="12"/>
  <c r="CS14" i="12"/>
  <c r="CT14" i="12"/>
  <c r="CU14" i="12"/>
  <c r="CV14" i="12"/>
  <c r="CW14" i="12"/>
  <c r="CX14" i="12"/>
  <c r="CY14" i="12"/>
  <c r="CZ14" i="12"/>
  <c r="DA14" i="12"/>
  <c r="DB14" i="12"/>
  <c r="DC14" i="12"/>
  <c r="DD14" i="12"/>
  <c r="DE14" i="12"/>
  <c r="DF14" i="12"/>
  <c r="DG14" i="12"/>
  <c r="DH14" i="12"/>
  <c r="DI14" i="12"/>
  <c r="DJ14" i="12"/>
  <c r="DK14" i="12"/>
  <c r="DL14" i="12"/>
  <c r="DM14" i="12"/>
  <c r="DN14" i="12"/>
  <c r="DO14" i="12"/>
  <c r="DP14" i="12"/>
  <c r="DQ14" i="12"/>
  <c r="DR14" i="12"/>
  <c r="DS14" i="12"/>
  <c r="DT14" i="12"/>
  <c r="DU14" i="12"/>
  <c r="DV14" i="12"/>
  <c r="DW14" i="12"/>
  <c r="DX14" i="12"/>
  <c r="DY14" i="12"/>
  <c r="DZ14" i="12"/>
  <c r="EA14" i="12"/>
  <c r="EB14" i="12"/>
  <c r="EC14" i="12"/>
  <c r="ED14" i="12"/>
  <c r="EE14" i="12"/>
  <c r="EF14" i="12"/>
  <c r="EG14" i="12"/>
  <c r="EH14" i="12"/>
  <c r="EI14" i="12"/>
  <c r="EJ14" i="12"/>
  <c r="EK14" i="12"/>
  <c r="EL14" i="12"/>
  <c r="EM14" i="12"/>
  <c r="EN14" i="12"/>
  <c r="EO14" i="12"/>
  <c r="EP14" i="12"/>
  <c r="EQ14" i="12"/>
  <c r="ER14" i="12"/>
  <c r="ES14" i="12"/>
  <c r="ET14" i="12"/>
  <c r="EU14" i="12"/>
  <c r="EV14" i="12"/>
  <c r="EW14" i="12"/>
  <c r="EX14" i="12"/>
  <c r="EY14" i="12"/>
  <c r="EZ14" i="12"/>
  <c r="FA14" i="12"/>
  <c r="FB14" i="12"/>
  <c r="FC14" i="12"/>
  <c r="FD14" i="12"/>
  <c r="FE14" i="12"/>
  <c r="FF14" i="12"/>
  <c r="FG14" i="12"/>
  <c r="FH14" i="12"/>
  <c r="FI14" i="12"/>
  <c r="FJ14" i="12"/>
  <c r="FK14" i="12"/>
  <c r="FL14" i="12"/>
  <c r="FM14" i="12"/>
  <c r="FN14" i="12"/>
  <c r="FO14" i="12"/>
  <c r="FP14" i="12"/>
  <c r="FQ14" i="12"/>
  <c r="FR14" i="12"/>
  <c r="FS14" i="12"/>
  <c r="FT14" i="12"/>
  <c r="FU14" i="12"/>
  <c r="FV14" i="12"/>
  <c r="FW14" i="12"/>
  <c r="FX14" i="12"/>
  <c r="FY14" i="12"/>
  <c r="FZ14" i="12"/>
  <c r="GA14" i="12"/>
  <c r="GB14" i="12"/>
  <c r="GC14" i="12"/>
  <c r="GD14" i="12"/>
  <c r="GE14" i="12"/>
  <c r="GF14" i="12"/>
  <c r="GG14" i="12"/>
  <c r="GH14" i="12"/>
  <c r="GI14" i="12"/>
  <c r="GJ14" i="12"/>
  <c r="GK14" i="12"/>
  <c r="GL14" i="12"/>
  <c r="GM14" i="12"/>
  <c r="GN14" i="12"/>
  <c r="GO14" i="12"/>
  <c r="GP14" i="12"/>
  <c r="GQ14" i="12"/>
  <c r="GR14" i="12"/>
  <c r="GS14" i="12"/>
  <c r="GT14" i="12"/>
  <c r="GU14" i="12"/>
  <c r="GV14" i="12"/>
  <c r="GW14" i="12"/>
  <c r="GX14" i="12"/>
  <c r="GY14" i="12"/>
  <c r="GZ14" i="12"/>
  <c r="HA14" i="12"/>
  <c r="HB14" i="12"/>
  <c r="HC14" i="12"/>
  <c r="HD14" i="12"/>
  <c r="HE14" i="12"/>
  <c r="HF14" i="12"/>
  <c r="HG14" i="12"/>
  <c r="HH14" i="12"/>
  <c r="HI14" i="12"/>
  <c r="HJ14" i="12"/>
  <c r="HK14" i="12"/>
  <c r="HL14" i="12"/>
  <c r="HM14" i="12"/>
  <c r="HN14" i="12"/>
  <c r="HO14" i="12"/>
  <c r="HP14" i="12"/>
  <c r="HQ14" i="12"/>
  <c r="HR14" i="12"/>
  <c r="HS14" i="12"/>
  <c r="HT14" i="12"/>
  <c r="HU14" i="12"/>
  <c r="HV14" i="12"/>
  <c r="HW14" i="12"/>
  <c r="HX14" i="12"/>
  <c r="HY14" i="12"/>
  <c r="HZ14" i="12"/>
  <c r="IA14" i="12"/>
  <c r="IB14" i="12"/>
  <c r="IC14" i="12"/>
  <c r="ID14" i="12"/>
  <c r="IE14" i="12"/>
  <c r="IF14" i="12"/>
  <c r="IG14" i="12"/>
  <c r="IH14" i="12"/>
  <c r="II14" i="12"/>
  <c r="IJ14" i="12"/>
  <c r="IK14" i="12"/>
  <c r="IL14" i="12"/>
  <c r="IM14" i="12"/>
  <c r="IN14" i="12"/>
  <c r="IO14" i="12"/>
  <c r="IP14" i="12"/>
  <c r="IQ14" i="12"/>
  <c r="IR14" i="12"/>
  <c r="IS14" i="12"/>
  <c r="IT14" i="12"/>
  <c r="IU14" i="12"/>
  <c r="IV14" i="12"/>
  <c r="A13" i="12"/>
  <c r="B13" i="12"/>
  <c r="C13" i="12"/>
  <c r="D13" i="12"/>
  <c r="E13" i="12"/>
  <c r="F13" i="12"/>
  <c r="G13" i="12"/>
  <c r="H13" i="12"/>
  <c r="I13" i="12"/>
  <c r="J13" i="12"/>
  <c r="K13" i="12"/>
  <c r="L13" i="12"/>
  <c r="M13" i="12"/>
  <c r="N13" i="12"/>
  <c r="O13" i="12"/>
  <c r="P13" i="12"/>
  <c r="Q13" i="12"/>
  <c r="R13" i="12"/>
  <c r="S13" i="12"/>
  <c r="T13" i="12"/>
  <c r="U13" i="12"/>
  <c r="V13" i="12"/>
  <c r="W13" i="12"/>
  <c r="X13" i="12"/>
  <c r="Y13" i="12"/>
  <c r="Z13" i="12"/>
  <c r="AA13" i="12"/>
  <c r="AB13" i="12"/>
  <c r="AC13" i="12"/>
  <c r="AD13" i="12"/>
  <c r="AE13" i="12"/>
  <c r="AF13" i="12"/>
  <c r="AG13" i="12"/>
  <c r="AH13" i="12"/>
  <c r="AI13" i="12"/>
  <c r="AJ13" i="12"/>
  <c r="AK13" i="12"/>
  <c r="AL13" i="12"/>
  <c r="AM13" i="12"/>
  <c r="AN13" i="12"/>
  <c r="AO13" i="12"/>
  <c r="AP13" i="12"/>
  <c r="AQ13" i="12"/>
  <c r="AR13" i="12"/>
  <c r="AS13" i="12"/>
  <c r="AT13" i="12"/>
  <c r="AU13" i="12"/>
  <c r="AV13" i="12"/>
  <c r="AW13" i="12"/>
  <c r="AX13" i="12"/>
  <c r="AY13" i="12"/>
  <c r="AZ13" i="12"/>
  <c r="BA13" i="12"/>
  <c r="BB13" i="12"/>
  <c r="BC13" i="12"/>
  <c r="BD13" i="12"/>
  <c r="BE13" i="12"/>
  <c r="BF13" i="12"/>
  <c r="BG13" i="12"/>
  <c r="BH13" i="12"/>
  <c r="BI13" i="12"/>
  <c r="BJ13" i="12"/>
  <c r="BK13" i="12"/>
  <c r="BL13" i="12"/>
  <c r="BM13" i="12"/>
  <c r="BN13" i="12"/>
  <c r="BO13" i="12"/>
  <c r="BP13" i="12"/>
  <c r="BQ13" i="12"/>
  <c r="BR13" i="12"/>
  <c r="BS13" i="12"/>
  <c r="BT13" i="12"/>
  <c r="BU13" i="12"/>
  <c r="BV13" i="12"/>
  <c r="BW13" i="12"/>
  <c r="BX13" i="12"/>
  <c r="BY13" i="12"/>
  <c r="BZ13" i="12"/>
  <c r="CA13" i="12"/>
  <c r="CB13" i="12"/>
  <c r="CC13" i="12"/>
  <c r="CD13" i="12"/>
  <c r="CE13" i="12"/>
  <c r="CF13" i="12"/>
  <c r="CG13" i="12"/>
  <c r="CH13" i="12"/>
  <c r="CI13" i="12"/>
  <c r="CJ13" i="12"/>
  <c r="CK13" i="12"/>
  <c r="CL13" i="12"/>
  <c r="CM13" i="12"/>
  <c r="CN13" i="12"/>
  <c r="CO13" i="12"/>
  <c r="CP13" i="12"/>
  <c r="CQ13" i="12"/>
  <c r="CR13" i="12"/>
  <c r="CS13" i="12"/>
  <c r="CT13" i="12"/>
  <c r="CU13" i="12"/>
  <c r="CV13" i="12"/>
  <c r="CW13" i="12"/>
  <c r="CX13" i="12"/>
  <c r="CY13" i="12"/>
  <c r="CZ13" i="12"/>
  <c r="DA13" i="12"/>
  <c r="DB13" i="12"/>
  <c r="DC13" i="12"/>
  <c r="DD13" i="12"/>
  <c r="DE13" i="12"/>
  <c r="DF13" i="12"/>
  <c r="DG13" i="12"/>
  <c r="DH13" i="12"/>
  <c r="DI13" i="12"/>
  <c r="DJ13" i="12"/>
  <c r="DK13" i="12"/>
  <c r="DL13" i="12"/>
  <c r="DM13" i="12"/>
  <c r="DN13" i="12"/>
  <c r="DO13" i="12"/>
  <c r="DP13" i="12"/>
  <c r="DQ13" i="12"/>
  <c r="DR13" i="12"/>
  <c r="DS13" i="12"/>
  <c r="DT13" i="12"/>
  <c r="DU13" i="12"/>
  <c r="DV13" i="12"/>
  <c r="DW13" i="12"/>
  <c r="DX13" i="12"/>
  <c r="DY13" i="12"/>
  <c r="DZ13" i="12"/>
  <c r="EA13" i="12"/>
  <c r="EB13" i="12"/>
  <c r="EC13" i="12"/>
  <c r="ED13" i="12"/>
  <c r="EE13" i="12"/>
  <c r="EF13" i="12"/>
  <c r="EG13" i="12"/>
  <c r="EH13" i="12"/>
  <c r="EI13" i="12"/>
  <c r="EJ13" i="12"/>
  <c r="EK13" i="12"/>
  <c r="EL13" i="12"/>
  <c r="EM13" i="12"/>
  <c r="EN13" i="12"/>
  <c r="EO13" i="12"/>
  <c r="EP13" i="12"/>
  <c r="EQ13" i="12"/>
  <c r="ER13" i="12"/>
  <c r="ES13" i="12"/>
  <c r="ET13" i="12"/>
  <c r="EU13" i="12"/>
  <c r="EV13" i="12"/>
  <c r="EW13" i="12"/>
  <c r="EX13" i="12"/>
  <c r="EY13" i="12"/>
  <c r="EZ13" i="12"/>
  <c r="FA13" i="12"/>
  <c r="FB13" i="12"/>
  <c r="FC13" i="12"/>
  <c r="FD13" i="12"/>
  <c r="FE13" i="12"/>
  <c r="FF13" i="12"/>
  <c r="FG13" i="12"/>
  <c r="FH13" i="12"/>
  <c r="FI13" i="12"/>
  <c r="FJ13" i="12"/>
  <c r="FK13" i="12"/>
  <c r="FL13" i="12"/>
  <c r="FM13" i="12"/>
  <c r="FN13" i="12"/>
  <c r="FO13" i="12"/>
  <c r="FP13" i="12"/>
  <c r="FQ13" i="12"/>
  <c r="FR13" i="12"/>
  <c r="FS13" i="12"/>
  <c r="FT13" i="12"/>
  <c r="FU13" i="12"/>
  <c r="FV13" i="12"/>
  <c r="FW13" i="12"/>
  <c r="FX13" i="12"/>
  <c r="FY13" i="12"/>
  <c r="FZ13" i="12"/>
  <c r="GA13" i="12"/>
  <c r="GB13" i="12"/>
  <c r="GC13" i="12"/>
  <c r="GD13" i="12"/>
  <c r="GE13" i="12"/>
  <c r="GF13" i="12"/>
  <c r="GG13" i="12"/>
  <c r="GH13" i="12"/>
  <c r="GI13" i="12"/>
  <c r="GJ13" i="12"/>
  <c r="GK13" i="12"/>
  <c r="GL13" i="12"/>
  <c r="GM13" i="12"/>
  <c r="GN13" i="12"/>
  <c r="GO13" i="12"/>
  <c r="GP13" i="12"/>
  <c r="GQ13" i="12"/>
  <c r="GR13" i="12"/>
  <c r="GS13" i="12"/>
  <c r="GT13" i="12"/>
  <c r="GU13" i="12"/>
  <c r="GV13" i="12"/>
  <c r="GW13" i="12"/>
  <c r="GX13" i="12"/>
  <c r="GY13" i="12"/>
  <c r="GZ13" i="12"/>
  <c r="HA13" i="12"/>
  <c r="HB13" i="12"/>
  <c r="HC13" i="12"/>
  <c r="HD13" i="12"/>
  <c r="HE13" i="12"/>
  <c r="HF13" i="12"/>
  <c r="HG13" i="12"/>
  <c r="HH13" i="12"/>
  <c r="HI13" i="12"/>
  <c r="HJ13" i="12"/>
  <c r="HK13" i="12"/>
  <c r="HL13" i="12"/>
  <c r="HM13" i="12"/>
  <c r="HN13" i="12"/>
  <c r="HO13" i="12"/>
  <c r="HP13" i="12"/>
  <c r="HQ13" i="12"/>
  <c r="HR13" i="12"/>
  <c r="HS13" i="12"/>
  <c r="HT13" i="12"/>
  <c r="HU13" i="12"/>
  <c r="HV13" i="12"/>
  <c r="HW13" i="12"/>
  <c r="HX13" i="12"/>
  <c r="HY13" i="12"/>
  <c r="HZ13" i="12"/>
  <c r="IA13" i="12"/>
  <c r="IB13" i="12"/>
  <c r="IC13" i="12"/>
  <c r="ID13" i="12"/>
  <c r="IE13" i="12"/>
  <c r="IF13" i="12"/>
  <c r="IG13" i="12"/>
  <c r="IH13" i="12"/>
  <c r="II13" i="12"/>
  <c r="IJ13" i="12"/>
  <c r="IK13" i="12"/>
  <c r="IL13" i="12"/>
  <c r="IM13" i="12"/>
  <c r="IN13" i="12"/>
  <c r="IO13" i="12"/>
  <c r="IP13" i="12"/>
  <c r="IQ13" i="12"/>
  <c r="IR13" i="12"/>
  <c r="IS13" i="12"/>
  <c r="IT13" i="12"/>
  <c r="IU13" i="12"/>
  <c r="IV13" i="12"/>
  <c r="A12" i="12"/>
  <c r="B12" i="12"/>
  <c r="C12" i="12"/>
  <c r="D12" i="12"/>
  <c r="E12" i="12"/>
  <c r="F12" i="12"/>
  <c r="G12" i="12"/>
  <c r="H12" i="12"/>
  <c r="I12" i="12"/>
  <c r="J12" i="12"/>
  <c r="K12" i="12"/>
  <c r="L12" i="12"/>
  <c r="M12" i="12"/>
  <c r="N12" i="12"/>
  <c r="O12" i="12"/>
  <c r="P12" i="12"/>
  <c r="Q12" i="12"/>
  <c r="R12" i="12"/>
  <c r="S12" i="12"/>
  <c r="T12" i="12"/>
  <c r="U12" i="12"/>
  <c r="V12" i="12"/>
  <c r="W12" i="12"/>
  <c r="X12" i="12"/>
  <c r="Y12" i="12"/>
  <c r="Z12" i="12"/>
  <c r="AA12" i="12"/>
  <c r="AB12" i="12"/>
  <c r="AC12" i="12"/>
  <c r="AD12" i="12"/>
  <c r="AE12" i="12"/>
  <c r="AF12" i="12"/>
  <c r="AG12" i="12"/>
  <c r="AH12" i="12"/>
  <c r="AI12" i="12"/>
  <c r="AJ12" i="12"/>
  <c r="AK12" i="12"/>
  <c r="AL12" i="12"/>
  <c r="AM12" i="12"/>
  <c r="AN12" i="12"/>
  <c r="AO12" i="12"/>
  <c r="AP12" i="12"/>
  <c r="AQ12" i="12"/>
  <c r="AR12" i="12"/>
  <c r="AS12" i="12"/>
  <c r="AT12" i="12"/>
  <c r="AU12" i="12"/>
  <c r="AV12" i="12"/>
  <c r="AW12" i="12"/>
  <c r="AX12" i="12"/>
  <c r="AY12" i="12"/>
  <c r="AZ12" i="12"/>
  <c r="BA12" i="12"/>
  <c r="BB12" i="12"/>
  <c r="BC12" i="12"/>
  <c r="BD12" i="12"/>
  <c r="BE12" i="12"/>
  <c r="BF12" i="12"/>
  <c r="BG12" i="12"/>
  <c r="BH12" i="12"/>
  <c r="BI12" i="12"/>
  <c r="BJ12" i="12"/>
  <c r="BK12" i="12"/>
  <c r="BL12" i="12"/>
  <c r="BM12" i="12"/>
  <c r="BN12" i="12"/>
  <c r="BO12" i="12"/>
  <c r="BP12" i="12"/>
  <c r="BQ12" i="12"/>
  <c r="BR12" i="12"/>
  <c r="BS12" i="12"/>
  <c r="BT12" i="12"/>
  <c r="BU12" i="12"/>
  <c r="BV12" i="12"/>
  <c r="BW12" i="12"/>
  <c r="BX12" i="12"/>
  <c r="BY12" i="12"/>
  <c r="BZ12" i="12"/>
  <c r="CA12" i="12"/>
  <c r="CB12" i="12"/>
  <c r="CC12" i="12"/>
  <c r="CD12" i="12"/>
  <c r="CE12" i="12"/>
  <c r="CF12" i="12"/>
  <c r="CG12" i="12"/>
  <c r="CH12" i="12"/>
  <c r="CI12" i="12"/>
  <c r="CJ12" i="12"/>
  <c r="CK12" i="12"/>
  <c r="CL12" i="12"/>
  <c r="CM12" i="12"/>
  <c r="CN12" i="12"/>
  <c r="CO12" i="12"/>
  <c r="CP12" i="12"/>
  <c r="CQ12" i="12"/>
  <c r="CR12" i="12"/>
  <c r="CS12" i="12"/>
  <c r="CT12" i="12"/>
  <c r="CU12" i="12"/>
  <c r="CV12" i="12"/>
  <c r="CW12" i="12"/>
  <c r="CX12" i="12"/>
  <c r="CY12" i="12"/>
  <c r="CZ12" i="12"/>
  <c r="DA12" i="12"/>
  <c r="DB12" i="12"/>
  <c r="DC12" i="12"/>
  <c r="DD12" i="12"/>
  <c r="DE12" i="12"/>
  <c r="DF12" i="12"/>
  <c r="DG12" i="12"/>
  <c r="DH12" i="12"/>
  <c r="DI12" i="12"/>
  <c r="DJ12" i="12"/>
  <c r="DK12" i="12"/>
  <c r="DL12" i="12"/>
  <c r="DM12" i="12"/>
  <c r="DN12" i="12"/>
  <c r="DO12" i="12"/>
  <c r="DP12" i="12"/>
  <c r="DQ12" i="12"/>
  <c r="DR12" i="12"/>
  <c r="DS12" i="12"/>
  <c r="DT12" i="12"/>
  <c r="DU12" i="12"/>
  <c r="DV12" i="12"/>
  <c r="DW12" i="12"/>
  <c r="DX12" i="12"/>
  <c r="DY12" i="12"/>
  <c r="DZ12" i="12"/>
  <c r="EA12" i="12"/>
  <c r="EB12" i="12"/>
  <c r="EC12" i="12"/>
  <c r="ED12" i="12"/>
  <c r="EE12" i="12"/>
  <c r="EF12" i="12"/>
  <c r="EG12" i="12"/>
  <c r="EH12" i="12"/>
  <c r="EI12" i="12"/>
  <c r="EJ12" i="12"/>
  <c r="EK12" i="12"/>
  <c r="EL12" i="12"/>
  <c r="EM12" i="12"/>
  <c r="EN12" i="12"/>
  <c r="EO12" i="12"/>
  <c r="EP12" i="12"/>
  <c r="EQ12" i="12"/>
  <c r="ER12" i="12"/>
  <c r="ES12" i="12"/>
  <c r="ET12" i="12"/>
  <c r="EU12" i="12"/>
  <c r="EV12" i="12"/>
  <c r="EW12" i="12"/>
  <c r="EX12" i="12"/>
  <c r="EY12" i="12"/>
  <c r="EZ12" i="12"/>
  <c r="FA12" i="12"/>
  <c r="FB12" i="12"/>
  <c r="FC12" i="12"/>
  <c r="FD12" i="12"/>
  <c r="FE12" i="12"/>
  <c r="FF12" i="12"/>
  <c r="FG12" i="12"/>
  <c r="FH12" i="12"/>
  <c r="FI12" i="12"/>
  <c r="FJ12" i="12"/>
  <c r="FK12" i="12"/>
  <c r="FL12" i="12"/>
  <c r="FM12" i="12"/>
  <c r="FN12" i="12"/>
  <c r="FO12" i="12"/>
  <c r="FP12" i="12"/>
  <c r="FQ12" i="12"/>
  <c r="FR12" i="12"/>
  <c r="FS12" i="12"/>
  <c r="FT12" i="12"/>
  <c r="FU12" i="12"/>
  <c r="FV12" i="12"/>
  <c r="FW12" i="12"/>
  <c r="FX12" i="12"/>
  <c r="FY12" i="12"/>
  <c r="FZ12" i="12"/>
  <c r="GA12" i="12"/>
  <c r="GB12" i="12"/>
  <c r="GC12" i="12"/>
  <c r="GD12" i="12"/>
  <c r="GE12" i="12"/>
  <c r="GF12" i="12"/>
  <c r="GG12" i="12"/>
  <c r="GH12" i="12"/>
  <c r="GI12" i="12"/>
  <c r="GJ12" i="12"/>
  <c r="GK12" i="12"/>
  <c r="GL12" i="12"/>
  <c r="GM12" i="12"/>
  <c r="GN12" i="12"/>
  <c r="GO12" i="12"/>
  <c r="GP12" i="12"/>
  <c r="GQ12" i="12"/>
  <c r="GR12" i="12"/>
  <c r="GS12" i="12"/>
  <c r="GT12" i="12"/>
  <c r="GU12" i="12"/>
  <c r="GV12" i="12"/>
  <c r="GW12" i="12"/>
  <c r="GX12" i="12"/>
  <c r="GY12" i="12"/>
  <c r="GZ12" i="12"/>
  <c r="HA12" i="12"/>
  <c r="HB12" i="12"/>
  <c r="HC12" i="12"/>
  <c r="HD12" i="12"/>
  <c r="HE12" i="12"/>
  <c r="HF12" i="12"/>
  <c r="HG12" i="12"/>
  <c r="HH12" i="12"/>
  <c r="HI12" i="12"/>
  <c r="HJ12" i="12"/>
  <c r="HK12" i="12"/>
  <c r="HL12" i="12"/>
  <c r="HM12" i="12"/>
  <c r="HN12" i="12"/>
  <c r="HO12" i="12"/>
  <c r="HP12" i="12"/>
  <c r="HQ12" i="12"/>
  <c r="HR12" i="12"/>
  <c r="HS12" i="12"/>
  <c r="HT12" i="12"/>
  <c r="HU12" i="12"/>
  <c r="HV12" i="12"/>
  <c r="HW12" i="12"/>
  <c r="HX12" i="12"/>
  <c r="HY12" i="12"/>
  <c r="HZ12" i="12"/>
  <c r="IA12" i="12"/>
  <c r="IB12" i="12"/>
  <c r="IC12" i="12"/>
  <c r="ID12" i="12"/>
  <c r="IE12" i="12"/>
  <c r="IF12" i="12"/>
  <c r="IG12" i="12"/>
  <c r="IH12" i="12"/>
  <c r="II12" i="12"/>
  <c r="IJ12" i="12"/>
  <c r="IK12" i="12"/>
  <c r="IL12" i="12"/>
  <c r="IM12" i="12"/>
  <c r="IN12" i="12"/>
  <c r="IO12" i="12"/>
  <c r="IP12" i="12"/>
  <c r="IQ12" i="12"/>
  <c r="IR12" i="12"/>
  <c r="IS12" i="12"/>
  <c r="IT12" i="12"/>
  <c r="IU12" i="12"/>
  <c r="IV12" i="12"/>
  <c r="A11" i="12"/>
  <c r="B11" i="12"/>
  <c r="C11" i="12"/>
  <c r="D11" i="12"/>
  <c r="E11" i="12"/>
  <c r="F11" i="12"/>
  <c r="G11" i="12"/>
  <c r="H11" i="12"/>
  <c r="I11" i="12"/>
  <c r="J11" i="12"/>
  <c r="K11" i="12"/>
  <c r="L11" i="12"/>
  <c r="M11" i="12"/>
  <c r="N11" i="12"/>
  <c r="O11" i="12"/>
  <c r="P11" i="12"/>
  <c r="Q11" i="12"/>
  <c r="R11" i="12"/>
  <c r="S11" i="12"/>
  <c r="T11" i="12"/>
  <c r="U11" i="12"/>
  <c r="W11" i="12"/>
  <c r="X11" i="12"/>
  <c r="Y11" i="12"/>
  <c r="Z11" i="12"/>
  <c r="AA11" i="12"/>
  <c r="AB11" i="12"/>
  <c r="AC11" i="12"/>
  <c r="AD11" i="12"/>
  <c r="AE11" i="12"/>
  <c r="AF11" i="12"/>
  <c r="AG11" i="12"/>
  <c r="AH11" i="12"/>
  <c r="AI11" i="12"/>
  <c r="AJ11" i="12"/>
  <c r="AK11" i="12"/>
  <c r="AL11" i="12"/>
  <c r="AM11" i="12"/>
  <c r="AN11" i="12"/>
  <c r="AO11" i="12"/>
  <c r="AP11" i="12"/>
  <c r="AQ11" i="12"/>
  <c r="AR11" i="12"/>
  <c r="AS11" i="12"/>
  <c r="AT11" i="12"/>
  <c r="AU11" i="12"/>
  <c r="AV11" i="12"/>
  <c r="AW11" i="12"/>
  <c r="AX11" i="12"/>
  <c r="AY11" i="12"/>
  <c r="AZ11" i="12"/>
  <c r="BA11" i="12"/>
  <c r="BB11" i="12"/>
  <c r="BC11" i="12"/>
  <c r="BD11" i="12"/>
  <c r="BE11" i="12"/>
  <c r="BF11" i="12"/>
  <c r="BG11" i="12"/>
  <c r="BH11" i="12"/>
  <c r="BI11" i="12"/>
  <c r="BJ11" i="12"/>
  <c r="BK11" i="12"/>
  <c r="BL11" i="12"/>
  <c r="BM11" i="12"/>
  <c r="BN11" i="12"/>
  <c r="BO11" i="12"/>
  <c r="BP11" i="12"/>
  <c r="BQ11" i="12"/>
  <c r="BR11" i="12"/>
  <c r="BS11" i="12"/>
  <c r="BT11" i="12"/>
  <c r="BU11" i="12"/>
  <c r="BV11" i="12"/>
  <c r="BW11" i="12"/>
  <c r="BX11" i="12"/>
  <c r="BY11" i="12"/>
  <c r="BZ11" i="12"/>
  <c r="CA11" i="12"/>
  <c r="CB11" i="12"/>
  <c r="CC11" i="12"/>
  <c r="CD11" i="12"/>
  <c r="CE11" i="12"/>
  <c r="CF11" i="12"/>
  <c r="CG11" i="12"/>
  <c r="CH11" i="12"/>
  <c r="CI11" i="12"/>
  <c r="CJ11" i="12"/>
  <c r="CK11" i="12"/>
  <c r="CL11" i="12"/>
  <c r="CM11" i="12"/>
  <c r="CN11" i="12"/>
  <c r="CO11" i="12"/>
  <c r="CP11" i="12"/>
  <c r="CQ11" i="12"/>
  <c r="CR11" i="12"/>
  <c r="CS11" i="12"/>
  <c r="CT11" i="12"/>
  <c r="CU11" i="12"/>
  <c r="CV11" i="12"/>
  <c r="CW11" i="12"/>
  <c r="CX11" i="12"/>
  <c r="CY11" i="12"/>
  <c r="CZ11" i="12"/>
  <c r="DA11" i="12"/>
  <c r="DB11" i="12"/>
  <c r="DC11" i="12"/>
  <c r="DD11" i="12"/>
  <c r="DE11" i="12"/>
  <c r="DF11" i="12"/>
  <c r="DG11" i="12"/>
  <c r="DH11" i="12"/>
  <c r="DI11" i="12"/>
  <c r="DJ11" i="12"/>
  <c r="DK11" i="12"/>
  <c r="DL11" i="12"/>
  <c r="DM11" i="12"/>
  <c r="DN11" i="12"/>
  <c r="DO11" i="12"/>
  <c r="DP11" i="12"/>
  <c r="DQ11" i="12"/>
  <c r="DR11" i="12"/>
  <c r="DS11" i="12"/>
  <c r="DT11" i="12"/>
  <c r="DU11" i="12"/>
  <c r="DV11" i="12"/>
  <c r="DW11" i="12"/>
  <c r="DX11" i="12"/>
  <c r="DY11" i="12"/>
  <c r="DZ11" i="12"/>
  <c r="EA11" i="12"/>
  <c r="EB11" i="12"/>
  <c r="EC11" i="12"/>
  <c r="ED11" i="12"/>
  <c r="EE11" i="12"/>
  <c r="EF11" i="12"/>
  <c r="EG11" i="12"/>
  <c r="EH11" i="12"/>
  <c r="EI11" i="12"/>
  <c r="EJ11" i="12"/>
  <c r="EK11" i="12"/>
  <c r="EL11" i="12"/>
  <c r="EM11" i="12"/>
  <c r="EN11" i="12"/>
  <c r="EO11" i="12"/>
  <c r="EP11" i="12"/>
  <c r="EQ11" i="12"/>
  <c r="ER11" i="12"/>
  <c r="ES11" i="12"/>
  <c r="ET11" i="12"/>
  <c r="EU11" i="12"/>
  <c r="EV11" i="12"/>
  <c r="EW11" i="12"/>
  <c r="EX11" i="12"/>
  <c r="EY11" i="12"/>
  <c r="EZ11" i="12"/>
  <c r="FA11" i="12"/>
  <c r="FB11" i="12"/>
  <c r="FC11" i="12"/>
  <c r="FD11" i="12"/>
  <c r="FE11" i="12"/>
  <c r="FF11" i="12"/>
  <c r="FG11" i="12"/>
  <c r="FH11" i="12"/>
  <c r="FI11" i="12"/>
  <c r="FJ11" i="12"/>
  <c r="FK11" i="12"/>
  <c r="FL11" i="12"/>
  <c r="FM11" i="12"/>
  <c r="FN11" i="12"/>
  <c r="FO11" i="12"/>
  <c r="FP11" i="12"/>
  <c r="FQ11" i="12"/>
  <c r="FR11" i="12"/>
  <c r="FS11" i="12"/>
  <c r="FT11" i="12"/>
  <c r="FU11" i="12"/>
  <c r="FV11" i="12"/>
  <c r="FW11" i="12"/>
  <c r="FX11" i="12"/>
  <c r="FY11" i="12"/>
  <c r="FZ11" i="12"/>
  <c r="GA11" i="12"/>
  <c r="GB11" i="12"/>
  <c r="GC11" i="12"/>
  <c r="GD11" i="12"/>
  <c r="GE11" i="12"/>
  <c r="GF11" i="12"/>
  <c r="GG11" i="12"/>
  <c r="GH11" i="12"/>
  <c r="GI11" i="12"/>
  <c r="GJ11" i="12"/>
  <c r="GK11" i="12"/>
  <c r="GL11" i="12"/>
  <c r="GM11" i="12"/>
  <c r="GN11" i="12"/>
  <c r="GO11" i="12"/>
  <c r="GP11" i="12"/>
  <c r="GQ11" i="12"/>
  <c r="GR11" i="12"/>
  <c r="GS11" i="12"/>
  <c r="GT11" i="12"/>
  <c r="GU11" i="12"/>
  <c r="GV11" i="12"/>
  <c r="GW11" i="12"/>
  <c r="GX11" i="12"/>
  <c r="GY11" i="12"/>
  <c r="GZ11" i="12"/>
  <c r="HA11" i="12"/>
  <c r="HB11" i="12"/>
  <c r="HC11" i="12"/>
  <c r="HD11" i="12"/>
  <c r="HE11" i="12"/>
  <c r="HF11" i="12"/>
  <c r="HG11" i="12"/>
  <c r="HH11" i="12"/>
  <c r="HI11" i="12"/>
  <c r="HJ11" i="12"/>
  <c r="HK11" i="12"/>
  <c r="HL11" i="12"/>
  <c r="HM11" i="12"/>
  <c r="HN11" i="12"/>
  <c r="HO11" i="12"/>
  <c r="HP11" i="12"/>
  <c r="HQ11" i="12"/>
  <c r="HR11" i="12"/>
  <c r="HS11" i="12"/>
  <c r="HT11" i="12"/>
  <c r="HU11" i="12"/>
  <c r="HV11" i="12"/>
  <c r="HW11" i="12"/>
  <c r="HX11" i="12"/>
  <c r="HY11" i="12"/>
  <c r="HZ11" i="12"/>
  <c r="IA11" i="12"/>
  <c r="IB11" i="12"/>
  <c r="IC11" i="12"/>
  <c r="ID11" i="12"/>
  <c r="IE11" i="12"/>
  <c r="IF11" i="12"/>
  <c r="IG11" i="12"/>
  <c r="IH11" i="12"/>
  <c r="II11" i="12"/>
  <c r="IJ11" i="12"/>
  <c r="IK11" i="12"/>
  <c r="IL11" i="12"/>
  <c r="IM11" i="12"/>
  <c r="IN11" i="12"/>
  <c r="IO11" i="12"/>
  <c r="IP11" i="12"/>
  <c r="IQ11" i="12"/>
  <c r="IR11" i="12"/>
  <c r="IS11" i="12"/>
  <c r="IT11" i="12"/>
  <c r="IU11" i="12"/>
  <c r="IV11" i="12"/>
  <c r="A10" i="12"/>
  <c r="B10" i="12"/>
  <c r="C10" i="12"/>
  <c r="D10" i="12"/>
  <c r="E10" i="12"/>
  <c r="F10" i="12"/>
  <c r="G10" i="12"/>
  <c r="H10" i="12"/>
  <c r="I10" i="12"/>
  <c r="J10" i="12"/>
  <c r="K10" i="12"/>
  <c r="L10" i="12"/>
  <c r="M10" i="12"/>
  <c r="N10" i="12"/>
  <c r="O10" i="12"/>
  <c r="P10" i="12"/>
  <c r="R10" i="12"/>
  <c r="S10" i="12"/>
  <c r="T10" i="12"/>
  <c r="U10" i="12"/>
  <c r="V10" i="12"/>
  <c r="W10" i="12"/>
  <c r="X10" i="12"/>
  <c r="Y10" i="12"/>
  <c r="Z10" i="12"/>
  <c r="AA10" i="12"/>
  <c r="AB10" i="12"/>
  <c r="AC10" i="12"/>
  <c r="AD10" i="12"/>
  <c r="AE10" i="12"/>
  <c r="AF10" i="12"/>
  <c r="AG10" i="12"/>
  <c r="AH10" i="12"/>
  <c r="AI10" i="12"/>
  <c r="AJ10" i="12"/>
  <c r="AK10" i="12"/>
  <c r="AL10" i="12"/>
  <c r="AM10" i="12"/>
  <c r="AN10" i="12"/>
  <c r="AO10" i="12"/>
  <c r="AP10" i="12"/>
  <c r="AQ10" i="12"/>
  <c r="AR10" i="12"/>
  <c r="AS10" i="12"/>
  <c r="AT10" i="12"/>
  <c r="AU10" i="12"/>
  <c r="AV10" i="12"/>
  <c r="AW10" i="12"/>
  <c r="AX10" i="12"/>
  <c r="AY10" i="12"/>
  <c r="AZ10" i="12"/>
  <c r="BA10" i="12"/>
  <c r="BB10" i="12"/>
  <c r="BC10" i="12"/>
  <c r="BD10" i="12"/>
  <c r="BE10" i="12"/>
  <c r="BF10" i="12"/>
  <c r="BG10" i="12"/>
  <c r="BH10" i="12"/>
  <c r="BI10" i="12"/>
  <c r="BJ10" i="12"/>
  <c r="BK10" i="12"/>
  <c r="BL10" i="12"/>
  <c r="BM10" i="12"/>
  <c r="BN10" i="12"/>
  <c r="BO10" i="12"/>
  <c r="BP10" i="12"/>
  <c r="BQ10" i="12"/>
  <c r="BR10" i="12"/>
  <c r="BS10" i="12"/>
  <c r="BT10" i="12"/>
  <c r="BU10" i="12"/>
  <c r="BV10" i="12"/>
  <c r="BW10" i="12"/>
  <c r="BX10" i="12"/>
  <c r="BY10" i="12"/>
  <c r="BZ10" i="12"/>
  <c r="CA10" i="12"/>
  <c r="CB10" i="12"/>
  <c r="CC10" i="12"/>
  <c r="CD10" i="12"/>
  <c r="CE10" i="12"/>
  <c r="CF10" i="12"/>
  <c r="CG10" i="12"/>
  <c r="CH10" i="12"/>
  <c r="CI10" i="12"/>
  <c r="CJ10" i="12"/>
  <c r="CK10" i="12"/>
  <c r="CL10" i="12"/>
  <c r="CM10" i="12"/>
  <c r="CN10" i="12"/>
  <c r="CO10" i="12"/>
  <c r="CP10" i="12"/>
  <c r="CQ10" i="12"/>
  <c r="CR10" i="12"/>
  <c r="CS10" i="12"/>
  <c r="CT10" i="12"/>
  <c r="CU10" i="12"/>
  <c r="CV10" i="12"/>
  <c r="CW10" i="12"/>
  <c r="CX10" i="12"/>
  <c r="CY10" i="12"/>
  <c r="CZ10" i="12"/>
  <c r="DA10" i="12"/>
  <c r="DB10" i="12"/>
  <c r="DC10" i="12"/>
  <c r="DD10" i="12"/>
  <c r="DE10" i="12"/>
  <c r="DF10" i="12"/>
  <c r="DG10" i="12"/>
  <c r="DH10" i="12"/>
  <c r="DI10" i="12"/>
  <c r="DJ10" i="12"/>
  <c r="DK10" i="12"/>
  <c r="DL10" i="12"/>
  <c r="DM10" i="12"/>
  <c r="DN10" i="12"/>
  <c r="DO10" i="12"/>
  <c r="DP10" i="12"/>
  <c r="DQ10" i="12"/>
  <c r="DR10" i="12"/>
  <c r="DS10" i="12"/>
  <c r="DT10" i="12"/>
  <c r="DU10" i="12"/>
  <c r="DV10" i="12"/>
  <c r="DW10" i="12"/>
  <c r="DX10" i="12"/>
  <c r="DY10" i="12"/>
  <c r="DZ10" i="12"/>
  <c r="EA10" i="12"/>
  <c r="EB10" i="12"/>
  <c r="EC10" i="12"/>
  <c r="ED10" i="12"/>
  <c r="EE10" i="12"/>
  <c r="EF10" i="12"/>
  <c r="EG10" i="12"/>
  <c r="EH10" i="12"/>
  <c r="EI10" i="12"/>
  <c r="EJ10" i="12"/>
  <c r="EK10" i="12"/>
  <c r="EL10" i="12"/>
  <c r="EM10" i="12"/>
  <c r="EN10" i="12"/>
  <c r="EO10" i="12"/>
  <c r="EP10" i="12"/>
  <c r="EQ10" i="12"/>
  <c r="ER10" i="12"/>
  <c r="ES10" i="12"/>
  <c r="ET10" i="12"/>
  <c r="EU10" i="12"/>
  <c r="EV10" i="12"/>
  <c r="EW10" i="12"/>
  <c r="EX10" i="12"/>
  <c r="EY10" i="12"/>
  <c r="EZ10" i="12"/>
  <c r="FA10" i="12"/>
  <c r="FB10" i="12"/>
  <c r="FC10" i="12"/>
  <c r="FD10" i="12"/>
  <c r="FE10" i="12"/>
  <c r="FF10" i="12"/>
  <c r="FG10" i="12"/>
  <c r="FH10" i="12"/>
  <c r="FI10" i="12"/>
  <c r="FJ10" i="12"/>
  <c r="FK10" i="12"/>
  <c r="FL10" i="12"/>
  <c r="FM10" i="12"/>
  <c r="FN10" i="12"/>
  <c r="FO10" i="12"/>
  <c r="FP10" i="12"/>
  <c r="FQ10" i="12"/>
  <c r="FR10" i="12"/>
  <c r="FS10" i="12"/>
  <c r="FT10" i="12"/>
  <c r="FU10" i="12"/>
  <c r="FV10" i="12"/>
  <c r="FW10" i="12"/>
  <c r="FX10" i="12"/>
  <c r="FY10" i="12"/>
  <c r="FZ10" i="12"/>
  <c r="GA10" i="12"/>
  <c r="GB10" i="12"/>
  <c r="GC10" i="12"/>
  <c r="GD10" i="12"/>
  <c r="GE10" i="12"/>
  <c r="GF10" i="12"/>
  <c r="GG10" i="12"/>
  <c r="GH10" i="12"/>
  <c r="GI10" i="12"/>
  <c r="GJ10" i="12"/>
  <c r="GK10" i="12"/>
  <c r="GL10" i="12"/>
  <c r="GM10" i="12"/>
  <c r="GN10" i="12"/>
  <c r="GO10" i="12"/>
  <c r="GP10" i="12"/>
  <c r="GQ10" i="12"/>
  <c r="GR10" i="12"/>
  <c r="GS10" i="12"/>
  <c r="GT10" i="12"/>
  <c r="GU10" i="12"/>
  <c r="GV10" i="12"/>
  <c r="GW10" i="12"/>
  <c r="GX10" i="12"/>
  <c r="GY10" i="12"/>
  <c r="GZ10" i="12"/>
  <c r="HA10" i="12"/>
  <c r="HB10" i="12"/>
  <c r="HC10" i="12"/>
  <c r="HD10" i="12"/>
  <c r="HE10" i="12"/>
  <c r="HF10" i="12"/>
  <c r="HG10" i="12"/>
  <c r="HH10" i="12"/>
  <c r="HI10" i="12"/>
  <c r="HJ10" i="12"/>
  <c r="HK10" i="12"/>
  <c r="HL10" i="12"/>
  <c r="HM10" i="12"/>
  <c r="HN10" i="12"/>
  <c r="HO10" i="12"/>
  <c r="HP10" i="12"/>
  <c r="HQ10" i="12"/>
  <c r="HR10" i="12"/>
  <c r="HS10" i="12"/>
  <c r="HT10" i="12"/>
  <c r="HU10" i="12"/>
  <c r="HV10" i="12"/>
  <c r="HW10" i="12"/>
  <c r="HX10" i="12"/>
  <c r="HY10" i="12"/>
  <c r="HZ10" i="12"/>
  <c r="IA10" i="12"/>
  <c r="IB10" i="12"/>
  <c r="IC10" i="12"/>
  <c r="ID10" i="12"/>
  <c r="IE10" i="12"/>
  <c r="IF10" i="12"/>
  <c r="IG10" i="12"/>
  <c r="IH10" i="12"/>
  <c r="II10" i="12"/>
  <c r="IJ10" i="12"/>
  <c r="IK10" i="12"/>
  <c r="IL10" i="12"/>
  <c r="IM10" i="12"/>
  <c r="IN10" i="12"/>
  <c r="IO10" i="12"/>
  <c r="IP10" i="12"/>
  <c r="IQ10" i="12"/>
  <c r="IR10" i="12"/>
  <c r="IS10" i="12"/>
  <c r="IT10" i="12"/>
  <c r="IU10" i="12"/>
  <c r="IV10" i="12"/>
  <c r="A9" i="12"/>
  <c r="B9" i="12"/>
  <c r="C9" i="12"/>
  <c r="D9" i="12"/>
  <c r="E9" i="12"/>
  <c r="F9" i="12"/>
  <c r="G9" i="12"/>
  <c r="H9" i="12"/>
  <c r="I9" i="12"/>
  <c r="J9" i="12"/>
  <c r="K9" i="12"/>
  <c r="M9" i="12"/>
  <c r="N9" i="12"/>
  <c r="O9" i="12"/>
  <c r="P9" i="12"/>
  <c r="Q9" i="12"/>
  <c r="R9" i="12"/>
  <c r="S9" i="12"/>
  <c r="T9" i="12"/>
  <c r="U9" i="12"/>
  <c r="V9" i="12"/>
  <c r="W9" i="12"/>
  <c r="X9" i="12"/>
  <c r="Y9" i="12"/>
  <c r="Z9" i="12"/>
  <c r="AA9" i="12"/>
  <c r="AB9" i="12"/>
  <c r="AC9" i="12"/>
  <c r="AD9" i="12"/>
  <c r="AE9" i="12"/>
  <c r="AF9" i="12"/>
  <c r="AG9" i="12"/>
  <c r="AH9" i="12"/>
  <c r="AI9" i="12"/>
  <c r="AJ9" i="12"/>
  <c r="AK9" i="12"/>
  <c r="AL9" i="12"/>
  <c r="AM9" i="12"/>
  <c r="AN9" i="12"/>
  <c r="AO9" i="12"/>
  <c r="AP9" i="12"/>
  <c r="AQ9" i="12"/>
  <c r="AR9" i="12"/>
  <c r="AS9" i="12"/>
  <c r="AT9" i="12"/>
  <c r="AU9" i="12"/>
  <c r="AV9" i="12"/>
  <c r="AW9" i="12"/>
  <c r="AX9" i="12"/>
  <c r="AY9" i="12"/>
  <c r="AZ9" i="12"/>
  <c r="BA9" i="12"/>
  <c r="BB9" i="12"/>
  <c r="BC9" i="12"/>
  <c r="BD9" i="12"/>
  <c r="BE9" i="12"/>
  <c r="BF9" i="12"/>
  <c r="BG9" i="12"/>
  <c r="BH9" i="12"/>
  <c r="BI9" i="12"/>
  <c r="BJ9" i="12"/>
  <c r="BK9" i="12"/>
  <c r="BL9" i="12"/>
  <c r="BM9" i="12"/>
  <c r="BN9" i="12"/>
  <c r="BO9" i="12"/>
  <c r="BP9" i="12"/>
  <c r="BQ9" i="12"/>
  <c r="BR9" i="12"/>
  <c r="BS9" i="12"/>
  <c r="BT9" i="12"/>
  <c r="BU9" i="12"/>
  <c r="BV9" i="12"/>
  <c r="BW9" i="12"/>
  <c r="BX9" i="12"/>
  <c r="BY9" i="12"/>
  <c r="BZ9" i="12"/>
  <c r="CA9" i="12"/>
  <c r="CB9" i="12"/>
  <c r="CC9" i="12"/>
  <c r="CD9" i="12"/>
  <c r="CE9" i="12"/>
  <c r="CF9" i="12"/>
  <c r="CG9" i="12"/>
  <c r="CH9" i="12"/>
  <c r="CI9" i="12"/>
  <c r="CJ9" i="12"/>
  <c r="CK9" i="12"/>
  <c r="CL9" i="12"/>
  <c r="CM9" i="12"/>
  <c r="CN9" i="12"/>
  <c r="CO9" i="12"/>
  <c r="CP9" i="12"/>
  <c r="CQ9" i="12"/>
  <c r="CR9" i="12"/>
  <c r="CS9" i="12"/>
  <c r="CT9" i="12"/>
  <c r="CU9" i="12"/>
  <c r="CV9" i="12"/>
  <c r="CW9" i="12"/>
  <c r="CX9" i="12"/>
  <c r="CY9" i="12"/>
  <c r="CZ9" i="12"/>
  <c r="DA9" i="12"/>
  <c r="DB9" i="12"/>
  <c r="DC9" i="12"/>
  <c r="DD9" i="12"/>
  <c r="DE9" i="12"/>
  <c r="DF9" i="12"/>
  <c r="DG9" i="12"/>
  <c r="DH9" i="12"/>
  <c r="DI9" i="12"/>
  <c r="DJ9" i="12"/>
  <c r="DK9" i="12"/>
  <c r="DL9" i="12"/>
  <c r="DM9" i="12"/>
  <c r="DN9" i="12"/>
  <c r="DO9" i="12"/>
  <c r="DP9" i="12"/>
  <c r="DQ9" i="12"/>
  <c r="DR9" i="12"/>
  <c r="DS9" i="12"/>
  <c r="DT9" i="12"/>
  <c r="DU9" i="12"/>
  <c r="DV9" i="12"/>
  <c r="DW9" i="12"/>
  <c r="DX9" i="12"/>
  <c r="DY9" i="12"/>
  <c r="DZ9" i="12"/>
  <c r="EA9" i="12"/>
  <c r="EB9" i="12"/>
  <c r="EC9" i="12"/>
  <c r="ED9" i="12"/>
  <c r="EE9" i="12"/>
  <c r="EF9" i="12"/>
  <c r="EG9" i="12"/>
  <c r="EH9" i="12"/>
  <c r="EI9" i="12"/>
  <c r="EJ9" i="12"/>
  <c r="EK9" i="12"/>
  <c r="EL9" i="12"/>
  <c r="EM9" i="12"/>
  <c r="EN9" i="12"/>
  <c r="EO9" i="12"/>
  <c r="EP9" i="12"/>
  <c r="EQ9" i="12"/>
  <c r="ER9" i="12"/>
  <c r="ES9" i="12"/>
  <c r="ET9" i="12"/>
  <c r="EU9" i="12"/>
  <c r="EV9" i="12"/>
  <c r="EW9" i="12"/>
  <c r="EX9" i="12"/>
  <c r="EY9" i="12"/>
  <c r="EZ9" i="12"/>
  <c r="FA9" i="12"/>
  <c r="FB9" i="12"/>
  <c r="FC9" i="12"/>
  <c r="FD9" i="12"/>
  <c r="FE9" i="12"/>
  <c r="FF9" i="12"/>
  <c r="FG9" i="12"/>
  <c r="FH9" i="12"/>
  <c r="FI9" i="12"/>
  <c r="FJ9" i="12"/>
  <c r="FK9" i="12"/>
  <c r="FL9" i="12"/>
  <c r="FM9" i="12"/>
  <c r="FN9" i="12"/>
  <c r="FO9" i="12"/>
  <c r="FP9" i="12"/>
  <c r="FQ9" i="12"/>
  <c r="FR9" i="12"/>
  <c r="FS9" i="12"/>
  <c r="FT9" i="12"/>
  <c r="FU9" i="12"/>
  <c r="FV9" i="12"/>
  <c r="FW9" i="12"/>
  <c r="FX9" i="12"/>
  <c r="FY9" i="12"/>
  <c r="FZ9" i="12"/>
  <c r="GA9" i="12"/>
  <c r="GB9" i="12"/>
  <c r="GC9" i="12"/>
  <c r="GD9" i="12"/>
  <c r="GE9" i="12"/>
  <c r="GF9" i="12"/>
  <c r="GG9" i="12"/>
  <c r="GH9" i="12"/>
  <c r="GI9" i="12"/>
  <c r="GJ9" i="12"/>
  <c r="GK9" i="12"/>
  <c r="GL9" i="12"/>
  <c r="GM9" i="12"/>
  <c r="GN9" i="12"/>
  <c r="GO9" i="12"/>
  <c r="GP9" i="12"/>
  <c r="GQ9" i="12"/>
  <c r="GR9" i="12"/>
  <c r="GS9" i="12"/>
  <c r="GT9" i="12"/>
  <c r="GU9" i="12"/>
  <c r="GV9" i="12"/>
  <c r="GW9" i="12"/>
  <c r="GX9" i="12"/>
  <c r="GY9" i="12"/>
  <c r="GZ9" i="12"/>
  <c r="HA9" i="12"/>
  <c r="HB9" i="12"/>
  <c r="HC9" i="12"/>
  <c r="HD9" i="12"/>
  <c r="HE9" i="12"/>
  <c r="HF9" i="12"/>
  <c r="HG9" i="12"/>
  <c r="HH9" i="12"/>
  <c r="HI9" i="12"/>
  <c r="HJ9" i="12"/>
  <c r="HK9" i="12"/>
  <c r="HL9" i="12"/>
  <c r="HM9" i="12"/>
  <c r="HN9" i="12"/>
  <c r="HO9" i="12"/>
  <c r="HP9" i="12"/>
  <c r="HQ9" i="12"/>
  <c r="HR9" i="12"/>
  <c r="HS9" i="12"/>
  <c r="HT9" i="12"/>
  <c r="HU9" i="12"/>
  <c r="HV9" i="12"/>
  <c r="HW9" i="12"/>
  <c r="HX9" i="12"/>
  <c r="HY9" i="12"/>
  <c r="HZ9" i="12"/>
  <c r="IA9" i="12"/>
  <c r="IB9" i="12"/>
  <c r="IC9" i="12"/>
  <c r="ID9" i="12"/>
  <c r="IE9" i="12"/>
  <c r="IF9" i="12"/>
  <c r="IG9" i="12"/>
  <c r="IH9" i="12"/>
  <c r="II9" i="12"/>
  <c r="IJ9" i="12"/>
  <c r="IK9" i="12"/>
  <c r="IL9" i="12"/>
  <c r="IM9" i="12"/>
  <c r="IN9" i="12"/>
  <c r="IO9" i="12"/>
  <c r="IP9" i="12"/>
  <c r="IQ9" i="12"/>
  <c r="IR9" i="12"/>
  <c r="IS9" i="12"/>
  <c r="IT9" i="12"/>
  <c r="IU9" i="12"/>
  <c r="IV9" i="12"/>
  <c r="A8" i="12"/>
  <c r="B8" i="12"/>
  <c r="C8" i="12"/>
  <c r="D8" i="12"/>
  <c r="E8" i="12"/>
  <c r="F8" i="12"/>
  <c r="G8" i="12"/>
  <c r="H8" i="12"/>
  <c r="I8" i="12"/>
  <c r="J8" i="12"/>
  <c r="K8" i="12"/>
  <c r="L8" i="12"/>
  <c r="M8" i="12"/>
  <c r="N8" i="12"/>
  <c r="O8" i="12"/>
  <c r="P8" i="12"/>
  <c r="Q8" i="12"/>
  <c r="R8" i="12"/>
  <c r="S8" i="12"/>
  <c r="T8" i="12"/>
  <c r="U8" i="12"/>
  <c r="V8" i="12"/>
  <c r="W8" i="12"/>
  <c r="X8" i="12"/>
  <c r="Y8" i="12"/>
  <c r="Z8" i="12"/>
  <c r="AA8" i="12"/>
  <c r="AB8" i="12"/>
  <c r="AC8" i="12"/>
  <c r="AD8" i="12"/>
  <c r="AE8" i="12"/>
  <c r="AF8" i="12"/>
  <c r="AG8" i="12"/>
  <c r="AH8" i="12"/>
  <c r="AI8" i="12"/>
  <c r="AJ8" i="12"/>
  <c r="AK8" i="12"/>
  <c r="AL8" i="12"/>
  <c r="AM8" i="12"/>
  <c r="AN8" i="12"/>
  <c r="AO8" i="12"/>
  <c r="AP8" i="12"/>
  <c r="AQ8" i="12"/>
  <c r="AR8" i="12"/>
  <c r="AS8" i="12"/>
  <c r="AT8" i="12"/>
  <c r="AU8" i="12"/>
  <c r="AV8" i="12"/>
  <c r="AW8" i="12"/>
  <c r="AX8" i="12"/>
  <c r="AY8" i="12"/>
  <c r="AZ8" i="12"/>
  <c r="BA8" i="12"/>
  <c r="BB8" i="12"/>
  <c r="BC8" i="12"/>
  <c r="BD8" i="12"/>
  <c r="BE8" i="12"/>
  <c r="BF8" i="12"/>
  <c r="BG8" i="12"/>
  <c r="BH8" i="12"/>
  <c r="BI8" i="12"/>
  <c r="BJ8" i="12"/>
  <c r="BK8" i="12"/>
  <c r="BL8" i="12"/>
  <c r="BM8" i="12"/>
  <c r="BN8" i="12"/>
  <c r="BO8" i="12"/>
  <c r="BP8" i="12"/>
  <c r="BQ8" i="12"/>
  <c r="BR8" i="12"/>
  <c r="BS8" i="12"/>
  <c r="BT8" i="12"/>
  <c r="BU8" i="12"/>
  <c r="BV8" i="12"/>
  <c r="BW8" i="12"/>
  <c r="BX8" i="12"/>
  <c r="BY8" i="12"/>
  <c r="BZ8" i="12"/>
  <c r="CA8" i="12"/>
  <c r="CB8" i="12"/>
  <c r="CC8" i="12"/>
  <c r="CD8" i="12"/>
  <c r="CE8" i="12"/>
  <c r="CF8" i="12"/>
  <c r="CG8" i="12"/>
  <c r="CH8" i="12"/>
  <c r="CI8" i="12"/>
  <c r="CJ8" i="12"/>
  <c r="CK8" i="12"/>
  <c r="CL8" i="12"/>
  <c r="CM8" i="12"/>
  <c r="CN8" i="12"/>
  <c r="CO8" i="12"/>
  <c r="CP8" i="12"/>
  <c r="CQ8" i="12"/>
  <c r="CR8" i="12"/>
  <c r="CS8" i="12"/>
  <c r="CT8" i="12"/>
  <c r="CU8" i="12"/>
  <c r="CV8" i="12"/>
  <c r="CW8" i="12"/>
  <c r="CX8" i="12"/>
  <c r="CY8" i="12"/>
  <c r="CZ8" i="12"/>
  <c r="DA8" i="12"/>
  <c r="DB8" i="12"/>
  <c r="DC8" i="12"/>
  <c r="DD8" i="12"/>
  <c r="DE8" i="12"/>
  <c r="DF8" i="12"/>
  <c r="DG8" i="12"/>
  <c r="DH8" i="12"/>
  <c r="DI8" i="12"/>
  <c r="DJ8" i="12"/>
  <c r="DK8" i="12"/>
  <c r="DL8" i="12"/>
  <c r="DM8" i="12"/>
  <c r="DN8" i="12"/>
  <c r="DO8" i="12"/>
  <c r="DP8" i="12"/>
  <c r="DQ8" i="12"/>
  <c r="DR8" i="12"/>
  <c r="DS8" i="12"/>
  <c r="DT8" i="12"/>
  <c r="DU8" i="12"/>
  <c r="DV8" i="12"/>
  <c r="DW8" i="12"/>
  <c r="DX8" i="12"/>
  <c r="DY8" i="12"/>
  <c r="DZ8" i="12"/>
  <c r="EA8" i="12"/>
  <c r="EB8" i="12"/>
  <c r="EC8" i="12"/>
  <c r="ED8" i="12"/>
  <c r="EE8" i="12"/>
  <c r="EF8" i="12"/>
  <c r="EG8" i="12"/>
  <c r="EH8" i="12"/>
  <c r="EI8" i="12"/>
  <c r="EJ8" i="12"/>
  <c r="EK8" i="12"/>
  <c r="EL8" i="12"/>
  <c r="EM8" i="12"/>
  <c r="EN8" i="12"/>
  <c r="EO8" i="12"/>
  <c r="EP8" i="12"/>
  <c r="EQ8" i="12"/>
  <c r="ER8" i="12"/>
  <c r="ES8" i="12"/>
  <c r="ET8" i="12"/>
  <c r="EU8" i="12"/>
  <c r="EV8" i="12"/>
  <c r="EW8" i="12"/>
  <c r="EX8" i="12"/>
  <c r="EY8" i="12"/>
  <c r="EZ8" i="12"/>
  <c r="FA8" i="12"/>
  <c r="FB8" i="12"/>
  <c r="FC8" i="12"/>
  <c r="FD8" i="12"/>
  <c r="FE8" i="12"/>
  <c r="FF8" i="12"/>
  <c r="FG8" i="12"/>
  <c r="FH8" i="12"/>
  <c r="FI8" i="12"/>
  <c r="FJ8" i="12"/>
  <c r="FK8" i="12"/>
  <c r="FL8" i="12"/>
  <c r="FM8" i="12"/>
  <c r="FN8" i="12"/>
  <c r="FO8" i="12"/>
  <c r="FP8" i="12"/>
  <c r="FQ8" i="12"/>
  <c r="FR8" i="12"/>
  <c r="FS8" i="12"/>
  <c r="FT8" i="12"/>
  <c r="FU8" i="12"/>
  <c r="FV8" i="12"/>
  <c r="FW8" i="12"/>
  <c r="FX8" i="12"/>
  <c r="FY8" i="12"/>
  <c r="FZ8" i="12"/>
  <c r="GA8" i="12"/>
  <c r="GB8" i="12"/>
  <c r="GC8" i="12"/>
  <c r="GD8" i="12"/>
  <c r="GE8" i="12"/>
  <c r="GF8" i="12"/>
  <c r="GG8" i="12"/>
  <c r="GH8" i="12"/>
  <c r="GI8" i="12"/>
  <c r="GJ8" i="12"/>
  <c r="GK8" i="12"/>
  <c r="GL8" i="12"/>
  <c r="GM8" i="12"/>
  <c r="GN8" i="12"/>
  <c r="GO8" i="12"/>
  <c r="GP8" i="12"/>
  <c r="GQ8" i="12"/>
  <c r="GR8" i="12"/>
  <c r="GS8" i="12"/>
  <c r="GT8" i="12"/>
  <c r="GU8" i="12"/>
  <c r="GV8" i="12"/>
  <c r="GW8" i="12"/>
  <c r="GX8" i="12"/>
  <c r="GY8" i="12"/>
  <c r="GZ8" i="12"/>
  <c r="HA8" i="12"/>
  <c r="HB8" i="12"/>
  <c r="HC8" i="12"/>
  <c r="HD8" i="12"/>
  <c r="HE8" i="12"/>
  <c r="HF8" i="12"/>
  <c r="HG8" i="12"/>
  <c r="HH8" i="12"/>
  <c r="HI8" i="12"/>
  <c r="HJ8" i="12"/>
  <c r="HK8" i="12"/>
  <c r="HL8" i="12"/>
  <c r="HM8" i="12"/>
  <c r="HN8" i="12"/>
  <c r="HO8" i="12"/>
  <c r="HP8" i="12"/>
  <c r="HQ8" i="12"/>
  <c r="HR8" i="12"/>
  <c r="HS8" i="12"/>
  <c r="HT8" i="12"/>
  <c r="HU8" i="12"/>
  <c r="HV8" i="12"/>
  <c r="HW8" i="12"/>
  <c r="HX8" i="12"/>
  <c r="HY8" i="12"/>
  <c r="HZ8" i="12"/>
  <c r="IA8" i="12"/>
  <c r="IB8" i="12"/>
  <c r="IC8" i="12"/>
  <c r="ID8" i="12"/>
  <c r="IE8" i="12"/>
  <c r="IF8" i="12"/>
  <c r="IG8" i="12"/>
  <c r="IH8" i="12"/>
  <c r="II8" i="12"/>
  <c r="IJ8" i="12"/>
  <c r="IK8" i="12"/>
  <c r="IL8" i="12"/>
  <c r="IM8" i="12"/>
  <c r="IN8" i="12"/>
  <c r="IO8" i="12"/>
  <c r="IP8" i="12"/>
  <c r="IQ8" i="12"/>
  <c r="IR8" i="12"/>
  <c r="IS8" i="12"/>
  <c r="IT8" i="12"/>
  <c r="IU8" i="12"/>
  <c r="IV8" i="12"/>
  <c r="A7" i="12"/>
  <c r="B7" i="12"/>
  <c r="C7" i="12"/>
  <c r="D7" i="12"/>
  <c r="E7" i="12"/>
  <c r="F7" i="12"/>
  <c r="G7" i="12"/>
  <c r="H7" i="12"/>
  <c r="I7" i="12"/>
  <c r="J7" i="12"/>
  <c r="K7" i="12"/>
  <c r="L7" i="12"/>
  <c r="M7" i="12"/>
  <c r="N7" i="12"/>
  <c r="O7" i="12"/>
  <c r="P7" i="12"/>
  <c r="Q7" i="12"/>
  <c r="R7" i="12"/>
  <c r="S7" i="12"/>
  <c r="T7" i="12"/>
  <c r="U7" i="12"/>
  <c r="V7" i="12"/>
  <c r="W7" i="12"/>
  <c r="X7" i="12"/>
  <c r="Y7" i="12"/>
  <c r="Z7" i="12"/>
  <c r="AA7" i="12"/>
  <c r="AB7" i="12"/>
  <c r="AC7" i="12"/>
  <c r="AD7" i="12"/>
  <c r="AE7" i="12"/>
  <c r="AF7" i="12"/>
  <c r="AG7" i="12"/>
  <c r="AH7" i="12"/>
  <c r="AI7" i="12"/>
  <c r="AJ7" i="12"/>
  <c r="AK7" i="12"/>
  <c r="AL7" i="12"/>
  <c r="AM7" i="12"/>
  <c r="AN7" i="12"/>
  <c r="AO7" i="12"/>
  <c r="AP7" i="12"/>
  <c r="AQ7" i="12"/>
  <c r="AR7" i="12"/>
  <c r="AS7" i="12"/>
  <c r="AT7" i="12"/>
  <c r="AU7" i="12"/>
  <c r="AV7" i="12"/>
  <c r="AW7" i="12"/>
  <c r="AX7" i="12"/>
  <c r="AY7" i="12"/>
  <c r="AZ7" i="12"/>
  <c r="BA7" i="12"/>
  <c r="BB7" i="12"/>
  <c r="BC7" i="12"/>
  <c r="BD7" i="12"/>
  <c r="BE7" i="12"/>
  <c r="BF7" i="12"/>
  <c r="BG7" i="12"/>
  <c r="BH7" i="12"/>
  <c r="BI7" i="12"/>
  <c r="BJ7" i="12"/>
  <c r="BK7" i="12"/>
  <c r="BL7" i="12"/>
  <c r="BM7" i="12"/>
  <c r="BN7" i="12"/>
  <c r="BO7" i="12"/>
  <c r="BP7" i="12"/>
  <c r="BQ7" i="12"/>
  <c r="BR7" i="12"/>
  <c r="BS7" i="12"/>
  <c r="BT7" i="12"/>
  <c r="BU7" i="12"/>
  <c r="BV7" i="12"/>
  <c r="BW7" i="12"/>
  <c r="BX7" i="12"/>
  <c r="BY7" i="12"/>
  <c r="BZ7" i="12"/>
  <c r="CA7" i="12"/>
  <c r="CB7" i="12"/>
  <c r="CC7" i="12"/>
  <c r="CD7" i="12"/>
  <c r="CE7" i="12"/>
  <c r="CF7" i="12"/>
  <c r="CG7" i="12"/>
  <c r="CH7" i="12"/>
  <c r="CI7" i="12"/>
  <c r="CJ7" i="12"/>
  <c r="CK7" i="12"/>
  <c r="CL7" i="12"/>
  <c r="CM7" i="12"/>
  <c r="CN7" i="12"/>
  <c r="CO7" i="12"/>
  <c r="CP7" i="12"/>
  <c r="CQ7" i="12"/>
  <c r="CR7" i="12"/>
  <c r="CS7" i="12"/>
  <c r="CT7" i="12"/>
  <c r="CU7" i="12"/>
  <c r="CV7" i="12"/>
  <c r="CW7" i="12"/>
  <c r="CX7" i="12"/>
  <c r="CY7" i="12"/>
  <c r="CZ7" i="12"/>
  <c r="DA7" i="12"/>
  <c r="DB7" i="12"/>
  <c r="DC7" i="12"/>
  <c r="DD7" i="12"/>
  <c r="DE7" i="12"/>
  <c r="DF7" i="12"/>
  <c r="DG7" i="12"/>
  <c r="DH7" i="12"/>
  <c r="DI7" i="12"/>
  <c r="DJ7" i="12"/>
  <c r="DK7" i="12"/>
  <c r="DL7" i="12"/>
  <c r="DM7" i="12"/>
  <c r="DN7" i="12"/>
  <c r="DO7" i="12"/>
  <c r="DP7" i="12"/>
  <c r="DQ7" i="12"/>
  <c r="DR7" i="12"/>
  <c r="DS7" i="12"/>
  <c r="DT7" i="12"/>
  <c r="DU7" i="12"/>
  <c r="DV7" i="12"/>
  <c r="DW7" i="12"/>
  <c r="DX7" i="12"/>
  <c r="DY7" i="12"/>
  <c r="DZ7" i="12"/>
  <c r="EA7" i="12"/>
  <c r="EB7" i="12"/>
  <c r="EC7" i="12"/>
  <c r="ED7" i="12"/>
  <c r="EE7" i="12"/>
  <c r="EF7" i="12"/>
  <c r="EG7" i="12"/>
  <c r="EH7" i="12"/>
  <c r="EI7" i="12"/>
  <c r="EJ7" i="12"/>
  <c r="EK7" i="12"/>
  <c r="EL7" i="12"/>
  <c r="EM7" i="12"/>
  <c r="EN7" i="12"/>
  <c r="EO7" i="12"/>
  <c r="EP7" i="12"/>
  <c r="EQ7" i="12"/>
  <c r="ER7" i="12"/>
  <c r="ES7" i="12"/>
  <c r="ET7" i="12"/>
  <c r="EU7" i="12"/>
  <c r="EV7" i="12"/>
  <c r="EW7" i="12"/>
  <c r="EX7" i="12"/>
  <c r="EY7" i="12"/>
  <c r="EZ7" i="12"/>
  <c r="FA7" i="12"/>
  <c r="FB7" i="12"/>
  <c r="FC7" i="12"/>
  <c r="FD7" i="12"/>
  <c r="FE7" i="12"/>
  <c r="FF7" i="12"/>
  <c r="FG7" i="12"/>
  <c r="FH7" i="12"/>
  <c r="FI7" i="12"/>
  <c r="FJ7" i="12"/>
  <c r="FK7" i="12"/>
  <c r="FL7" i="12"/>
  <c r="FM7" i="12"/>
  <c r="FN7" i="12"/>
  <c r="FO7" i="12"/>
  <c r="FP7" i="12"/>
  <c r="FQ7" i="12"/>
  <c r="FR7" i="12"/>
  <c r="FS7" i="12"/>
  <c r="FT7" i="12"/>
  <c r="FU7" i="12"/>
  <c r="FV7" i="12"/>
  <c r="FW7" i="12"/>
  <c r="FX7" i="12"/>
  <c r="FY7" i="12"/>
  <c r="FZ7" i="12"/>
  <c r="GA7" i="12"/>
  <c r="GB7" i="12"/>
  <c r="GC7" i="12"/>
  <c r="GD7" i="12"/>
  <c r="GE7" i="12"/>
  <c r="GF7" i="12"/>
  <c r="GG7" i="12"/>
  <c r="GH7" i="12"/>
  <c r="GI7" i="12"/>
  <c r="GJ7" i="12"/>
  <c r="GK7" i="12"/>
  <c r="GL7" i="12"/>
  <c r="GM7" i="12"/>
  <c r="GN7" i="12"/>
  <c r="GO7" i="12"/>
  <c r="GP7" i="12"/>
  <c r="GQ7" i="12"/>
  <c r="GR7" i="12"/>
  <c r="GS7" i="12"/>
  <c r="GT7" i="12"/>
  <c r="GU7" i="12"/>
  <c r="GV7" i="12"/>
  <c r="GW7" i="12"/>
  <c r="GX7" i="12"/>
  <c r="GY7" i="12"/>
  <c r="GZ7" i="12"/>
  <c r="HA7" i="12"/>
  <c r="HB7" i="12"/>
  <c r="HC7" i="12"/>
  <c r="HD7" i="12"/>
  <c r="HE7" i="12"/>
  <c r="HF7" i="12"/>
  <c r="HG7" i="12"/>
  <c r="HH7" i="12"/>
  <c r="HI7" i="12"/>
  <c r="HJ7" i="12"/>
  <c r="HK7" i="12"/>
  <c r="HL7" i="12"/>
  <c r="HM7" i="12"/>
  <c r="HN7" i="12"/>
  <c r="HO7" i="12"/>
  <c r="HP7" i="12"/>
  <c r="HQ7" i="12"/>
  <c r="HR7" i="12"/>
  <c r="HS7" i="12"/>
  <c r="HT7" i="12"/>
  <c r="HU7" i="12"/>
  <c r="HV7" i="12"/>
  <c r="HW7" i="12"/>
  <c r="HX7" i="12"/>
  <c r="HY7" i="12"/>
  <c r="HZ7" i="12"/>
  <c r="IA7" i="12"/>
  <c r="IB7" i="12"/>
  <c r="IC7" i="12"/>
  <c r="ID7" i="12"/>
  <c r="IE7" i="12"/>
  <c r="IF7" i="12"/>
  <c r="IG7" i="12"/>
  <c r="IH7" i="12"/>
  <c r="II7" i="12"/>
  <c r="IJ7" i="12"/>
  <c r="IK7" i="12"/>
  <c r="IL7" i="12"/>
  <c r="IM7" i="12"/>
  <c r="IN7" i="12"/>
  <c r="IO7" i="12"/>
  <c r="IP7" i="12"/>
  <c r="IQ7" i="12"/>
  <c r="IR7" i="12"/>
  <c r="IS7" i="12"/>
  <c r="IT7" i="12"/>
  <c r="IU7" i="12"/>
  <c r="IV7" i="12"/>
  <c r="A6" i="12"/>
  <c r="B6" i="12"/>
  <c r="C6" i="12"/>
  <c r="D6" i="12"/>
  <c r="E6" i="12"/>
  <c r="F6" i="12"/>
  <c r="G6" i="12"/>
  <c r="H6" i="12"/>
  <c r="I6" i="12"/>
  <c r="J6" i="12"/>
  <c r="K6" i="12"/>
  <c r="L6" i="12"/>
  <c r="M6" i="12"/>
  <c r="N6" i="12"/>
  <c r="O6" i="12"/>
  <c r="P6" i="12"/>
  <c r="Q6" i="12"/>
  <c r="R6" i="12"/>
  <c r="S6" i="12"/>
  <c r="T6" i="12"/>
  <c r="U6" i="12"/>
  <c r="V6" i="12"/>
  <c r="W6" i="12"/>
  <c r="X6" i="12"/>
  <c r="Y6" i="12"/>
  <c r="AA6" i="12"/>
  <c r="AB6" i="12"/>
  <c r="AC6" i="12"/>
  <c r="AD6" i="12"/>
  <c r="AE6" i="12"/>
  <c r="AF6" i="12"/>
  <c r="AG6" i="12"/>
  <c r="AH6" i="12"/>
  <c r="AI6" i="12"/>
  <c r="AJ6" i="12"/>
  <c r="AK6" i="12"/>
  <c r="AL6" i="12"/>
  <c r="AM6" i="12"/>
  <c r="AN6" i="12"/>
  <c r="AO6" i="12"/>
  <c r="AP6" i="12"/>
  <c r="AQ6" i="12"/>
  <c r="AR6" i="12"/>
  <c r="AS6" i="12"/>
  <c r="AT6" i="12"/>
  <c r="AU6" i="12"/>
  <c r="AV6" i="12"/>
  <c r="AW6" i="12"/>
  <c r="AX6" i="12"/>
  <c r="AY6" i="12"/>
  <c r="AZ6" i="12"/>
  <c r="BA6" i="12"/>
  <c r="BB6" i="12"/>
  <c r="BC6" i="12"/>
  <c r="BD6" i="12"/>
  <c r="BE6" i="12"/>
  <c r="BF6" i="12"/>
  <c r="BG6" i="12"/>
  <c r="BH6" i="12"/>
  <c r="BI6" i="12"/>
  <c r="BJ6" i="12"/>
  <c r="BK6" i="12"/>
  <c r="BL6" i="12"/>
  <c r="BM6" i="12"/>
  <c r="BN6" i="12"/>
  <c r="BO6" i="12"/>
  <c r="BP6" i="12"/>
  <c r="BQ6" i="12"/>
  <c r="BR6" i="12"/>
  <c r="BS6" i="12"/>
  <c r="BT6" i="12"/>
  <c r="BU6" i="12"/>
  <c r="BV6" i="12"/>
  <c r="BW6" i="12"/>
  <c r="BX6" i="12"/>
  <c r="BY6" i="12"/>
  <c r="BZ6" i="12"/>
  <c r="CA6" i="12"/>
  <c r="CB6" i="12"/>
  <c r="CC6" i="12"/>
  <c r="CD6" i="12"/>
  <c r="CE6" i="12"/>
  <c r="CF6" i="12"/>
  <c r="CG6" i="12"/>
  <c r="CH6" i="12"/>
  <c r="CI6" i="12"/>
  <c r="CJ6" i="12"/>
  <c r="CK6" i="12"/>
  <c r="CL6" i="12"/>
  <c r="CM6" i="12"/>
  <c r="CN6" i="12"/>
  <c r="CO6" i="12"/>
  <c r="CP6" i="12"/>
  <c r="CQ6" i="12"/>
  <c r="CR6" i="12"/>
  <c r="CS6" i="12"/>
  <c r="CT6" i="12"/>
  <c r="CU6" i="12"/>
  <c r="CV6" i="12"/>
  <c r="CW6" i="12"/>
  <c r="CX6" i="12"/>
  <c r="CY6" i="12"/>
  <c r="CZ6" i="12"/>
  <c r="DA6" i="12"/>
  <c r="DB6" i="12"/>
  <c r="DC6" i="12"/>
  <c r="DD6" i="12"/>
  <c r="DE6" i="12"/>
  <c r="DF6" i="12"/>
  <c r="DG6" i="12"/>
  <c r="DH6" i="12"/>
  <c r="DI6" i="12"/>
  <c r="DJ6" i="12"/>
  <c r="DK6" i="12"/>
  <c r="DL6" i="12"/>
  <c r="DM6" i="12"/>
  <c r="DN6" i="12"/>
  <c r="DO6" i="12"/>
  <c r="DP6" i="12"/>
  <c r="DQ6" i="12"/>
  <c r="DR6" i="12"/>
  <c r="DS6" i="12"/>
  <c r="DT6" i="12"/>
  <c r="DU6" i="12"/>
  <c r="DV6" i="12"/>
  <c r="DW6" i="12"/>
  <c r="DX6" i="12"/>
  <c r="DY6" i="12"/>
  <c r="DZ6" i="12"/>
  <c r="EA6" i="12"/>
  <c r="EB6" i="12"/>
  <c r="EC6" i="12"/>
  <c r="ED6" i="12"/>
  <c r="EE6" i="12"/>
  <c r="EF6" i="12"/>
  <c r="EG6" i="12"/>
  <c r="EH6" i="12"/>
  <c r="EI6" i="12"/>
  <c r="EJ6" i="12"/>
  <c r="EK6" i="12"/>
  <c r="EL6" i="12"/>
  <c r="EM6" i="12"/>
  <c r="EN6" i="12"/>
  <c r="EO6" i="12"/>
  <c r="EP6" i="12"/>
  <c r="EQ6" i="12"/>
  <c r="ER6" i="12"/>
  <c r="ES6" i="12"/>
  <c r="ET6" i="12"/>
  <c r="EU6" i="12"/>
  <c r="EV6" i="12"/>
  <c r="EW6" i="12"/>
  <c r="EX6" i="12"/>
  <c r="EY6" i="12"/>
  <c r="EZ6" i="12"/>
  <c r="FA6" i="12"/>
  <c r="FB6" i="12"/>
  <c r="FC6" i="12"/>
  <c r="FD6" i="12"/>
  <c r="FE6" i="12"/>
  <c r="FF6" i="12"/>
  <c r="FG6" i="12"/>
  <c r="FH6" i="12"/>
  <c r="FI6" i="12"/>
  <c r="FJ6" i="12"/>
  <c r="FK6" i="12"/>
  <c r="FL6" i="12"/>
  <c r="FM6" i="12"/>
  <c r="FN6" i="12"/>
  <c r="FO6" i="12"/>
  <c r="FP6" i="12"/>
  <c r="FQ6" i="12"/>
  <c r="FR6" i="12"/>
  <c r="FS6" i="12"/>
  <c r="FT6" i="12"/>
  <c r="FU6" i="12"/>
  <c r="FV6" i="12"/>
  <c r="FW6" i="12"/>
  <c r="FX6" i="12"/>
  <c r="FY6" i="12"/>
  <c r="FZ6" i="12"/>
  <c r="GA6" i="12"/>
  <c r="GB6" i="12"/>
  <c r="GC6" i="12"/>
  <c r="GD6" i="12"/>
  <c r="GE6" i="12"/>
  <c r="GF6" i="12"/>
  <c r="GG6" i="12"/>
  <c r="GH6" i="12"/>
  <c r="GI6" i="12"/>
  <c r="GJ6" i="12"/>
  <c r="GK6" i="12"/>
  <c r="GL6" i="12"/>
  <c r="GM6" i="12"/>
  <c r="GN6" i="12"/>
  <c r="GO6" i="12"/>
  <c r="GP6" i="12"/>
  <c r="GQ6" i="12"/>
  <c r="GR6" i="12"/>
  <c r="GS6" i="12"/>
  <c r="GT6" i="12"/>
  <c r="GU6" i="12"/>
  <c r="GV6" i="12"/>
  <c r="GW6" i="12"/>
  <c r="GX6" i="12"/>
  <c r="GY6" i="12"/>
  <c r="GZ6" i="12"/>
  <c r="HA6" i="12"/>
  <c r="HB6" i="12"/>
  <c r="HC6" i="12"/>
  <c r="HD6" i="12"/>
  <c r="HE6" i="12"/>
  <c r="HF6" i="12"/>
  <c r="HG6" i="12"/>
  <c r="HH6" i="12"/>
  <c r="HI6" i="12"/>
  <c r="HJ6" i="12"/>
  <c r="HK6" i="12"/>
  <c r="HL6" i="12"/>
  <c r="HM6" i="12"/>
  <c r="HN6" i="12"/>
  <c r="HO6" i="12"/>
  <c r="HP6" i="12"/>
  <c r="HQ6" i="12"/>
  <c r="HR6" i="12"/>
  <c r="HS6" i="12"/>
  <c r="HT6" i="12"/>
  <c r="HU6" i="12"/>
  <c r="HV6" i="12"/>
  <c r="HW6" i="12"/>
  <c r="HX6" i="12"/>
  <c r="HY6" i="12"/>
  <c r="HZ6" i="12"/>
  <c r="IA6" i="12"/>
  <c r="IB6" i="12"/>
  <c r="IC6" i="12"/>
  <c r="ID6" i="12"/>
  <c r="IE6" i="12"/>
  <c r="IF6" i="12"/>
  <c r="IG6" i="12"/>
  <c r="IH6" i="12"/>
  <c r="II6" i="12"/>
  <c r="IJ6" i="12"/>
  <c r="IK6" i="12"/>
  <c r="IL6" i="12"/>
  <c r="IM6" i="12"/>
  <c r="IN6" i="12"/>
  <c r="IO6" i="12"/>
  <c r="IP6" i="12"/>
  <c r="IQ6" i="12"/>
  <c r="IR6" i="12"/>
  <c r="IS6" i="12"/>
  <c r="IT6" i="12"/>
  <c r="IU6" i="12"/>
  <c r="IV6" i="12"/>
  <c r="A5" i="12"/>
  <c r="B5" i="12"/>
  <c r="C5" i="12"/>
  <c r="D5" i="12"/>
  <c r="E5" i="12"/>
  <c r="F5" i="12"/>
  <c r="G5" i="12"/>
  <c r="H5" i="12"/>
  <c r="I5" i="12"/>
  <c r="J5" i="12"/>
  <c r="K5" i="12"/>
  <c r="L5" i="12"/>
  <c r="M5" i="12"/>
  <c r="N5" i="12"/>
  <c r="O5" i="12"/>
  <c r="P5" i="12"/>
  <c r="Q5" i="12"/>
  <c r="R5" i="12"/>
  <c r="S5" i="12"/>
  <c r="T5" i="12"/>
  <c r="U5" i="12"/>
  <c r="V5" i="12"/>
  <c r="W5" i="12"/>
  <c r="X5" i="12"/>
  <c r="Y5" i="12"/>
  <c r="Z5" i="12"/>
  <c r="AA5" i="12"/>
  <c r="AB5" i="12"/>
  <c r="AC5" i="12"/>
  <c r="AD5" i="12"/>
  <c r="AE5" i="12"/>
  <c r="AF5" i="12"/>
  <c r="AG5" i="12"/>
  <c r="AH5" i="12"/>
  <c r="AI5" i="12"/>
  <c r="AJ5" i="12"/>
  <c r="AK5" i="12"/>
  <c r="AL5" i="12"/>
  <c r="AM5" i="12"/>
  <c r="AN5" i="12"/>
  <c r="AO5" i="12"/>
  <c r="AP5" i="12"/>
  <c r="AQ5" i="12"/>
  <c r="AR5" i="12"/>
  <c r="AS5" i="12"/>
  <c r="AT5" i="12"/>
  <c r="AU5" i="12"/>
  <c r="AV5" i="12"/>
  <c r="AW5" i="12"/>
  <c r="AX5" i="12"/>
  <c r="AY5" i="12"/>
  <c r="AZ5" i="12"/>
  <c r="BA5" i="12"/>
  <c r="BB5" i="12"/>
  <c r="BC5" i="12"/>
  <c r="BD5" i="12"/>
  <c r="BE5" i="12"/>
  <c r="BF5" i="12"/>
  <c r="BG5" i="12"/>
  <c r="BH5" i="12"/>
  <c r="BI5" i="12"/>
  <c r="BJ5" i="12"/>
  <c r="BK5" i="12"/>
  <c r="BL5" i="12"/>
  <c r="BM5" i="12"/>
  <c r="BN5" i="12"/>
  <c r="BO5" i="12"/>
  <c r="BP5" i="12"/>
  <c r="BQ5" i="12"/>
  <c r="BR5" i="12"/>
  <c r="BS5" i="12"/>
  <c r="BT5" i="12"/>
  <c r="BU5" i="12"/>
  <c r="BV5" i="12"/>
  <c r="BW5" i="12"/>
  <c r="BX5" i="12"/>
  <c r="BY5" i="12"/>
  <c r="BZ5" i="12"/>
  <c r="CA5" i="12"/>
  <c r="CB5" i="12"/>
  <c r="CC5" i="12"/>
  <c r="CD5" i="12"/>
  <c r="CE5" i="12"/>
  <c r="CF5" i="12"/>
  <c r="CG5" i="12"/>
  <c r="CH5" i="12"/>
  <c r="CI5" i="12"/>
  <c r="CJ5" i="12"/>
  <c r="CK5" i="12"/>
  <c r="CL5" i="12"/>
  <c r="CM5" i="12"/>
  <c r="CN5" i="12"/>
  <c r="CO5" i="12"/>
  <c r="CP5" i="12"/>
  <c r="CQ5" i="12"/>
  <c r="CR5" i="12"/>
  <c r="CS5" i="12"/>
  <c r="CT5" i="12"/>
  <c r="CU5" i="12"/>
  <c r="CV5" i="12"/>
  <c r="CW5" i="12"/>
  <c r="CX5" i="12"/>
  <c r="CY5" i="12"/>
  <c r="CZ5" i="12"/>
  <c r="DA5" i="12"/>
  <c r="DB5" i="12"/>
  <c r="DC5" i="12"/>
  <c r="DD5" i="12"/>
  <c r="DE5" i="12"/>
  <c r="DF5" i="12"/>
  <c r="DG5" i="12"/>
  <c r="DH5" i="12"/>
  <c r="DI5" i="12"/>
  <c r="DJ5" i="12"/>
  <c r="DK5" i="12"/>
  <c r="DL5" i="12"/>
  <c r="DM5" i="12"/>
  <c r="DN5" i="12"/>
  <c r="DO5" i="12"/>
  <c r="DP5" i="12"/>
  <c r="DQ5" i="12"/>
  <c r="DR5" i="12"/>
  <c r="DS5" i="12"/>
  <c r="DT5" i="12"/>
  <c r="DU5" i="12"/>
  <c r="DV5" i="12"/>
  <c r="DW5" i="12"/>
  <c r="DX5" i="12"/>
  <c r="DY5" i="12"/>
  <c r="DZ5" i="12"/>
  <c r="EA5" i="12"/>
  <c r="EB5" i="12"/>
  <c r="EC5" i="12"/>
  <c r="ED5" i="12"/>
  <c r="EE5" i="12"/>
  <c r="EF5" i="12"/>
  <c r="EG5" i="12"/>
  <c r="EH5" i="12"/>
  <c r="EI5" i="12"/>
  <c r="EJ5" i="12"/>
  <c r="EK5" i="12"/>
  <c r="EL5" i="12"/>
  <c r="EM5" i="12"/>
  <c r="EN5" i="12"/>
  <c r="EO5" i="12"/>
  <c r="EP5" i="12"/>
  <c r="EQ5" i="12"/>
  <c r="ER5" i="12"/>
  <c r="ES5" i="12"/>
  <c r="ET5" i="12"/>
  <c r="EU5" i="12"/>
  <c r="EV5" i="12"/>
  <c r="EW5" i="12"/>
  <c r="EX5" i="12"/>
  <c r="EY5" i="12"/>
  <c r="EZ5" i="12"/>
  <c r="FA5" i="12"/>
  <c r="FB5" i="12"/>
  <c r="FC5" i="12"/>
  <c r="FD5" i="12"/>
  <c r="FE5" i="12"/>
  <c r="FF5" i="12"/>
  <c r="FG5" i="12"/>
  <c r="FH5" i="12"/>
  <c r="FI5" i="12"/>
  <c r="FJ5" i="12"/>
  <c r="FK5" i="12"/>
  <c r="FL5" i="12"/>
  <c r="FM5" i="12"/>
  <c r="FN5" i="12"/>
  <c r="FO5" i="12"/>
  <c r="FP5" i="12"/>
  <c r="FQ5" i="12"/>
  <c r="FR5" i="12"/>
  <c r="FS5" i="12"/>
  <c r="FT5" i="12"/>
  <c r="FU5" i="12"/>
  <c r="FV5" i="12"/>
  <c r="FW5" i="12"/>
  <c r="FX5" i="12"/>
  <c r="FY5" i="12"/>
  <c r="FZ5" i="12"/>
  <c r="GA5" i="12"/>
  <c r="GB5" i="12"/>
  <c r="GC5" i="12"/>
  <c r="GD5" i="12"/>
  <c r="GE5" i="12"/>
  <c r="GF5" i="12"/>
  <c r="GG5" i="12"/>
  <c r="GH5" i="12"/>
  <c r="GI5" i="12"/>
  <c r="GJ5" i="12"/>
  <c r="GK5" i="12"/>
  <c r="GL5" i="12"/>
  <c r="GM5" i="12"/>
  <c r="GN5" i="12"/>
  <c r="GO5" i="12"/>
  <c r="GP5" i="12"/>
  <c r="GQ5" i="12"/>
  <c r="GR5" i="12"/>
  <c r="GS5" i="12"/>
  <c r="GT5" i="12"/>
  <c r="GU5" i="12"/>
  <c r="GV5" i="12"/>
  <c r="GW5" i="12"/>
  <c r="GX5" i="12"/>
  <c r="GY5" i="12"/>
  <c r="GZ5" i="12"/>
  <c r="HA5" i="12"/>
  <c r="HB5" i="12"/>
  <c r="HC5" i="12"/>
  <c r="HD5" i="12"/>
  <c r="HE5" i="12"/>
  <c r="HF5" i="12"/>
  <c r="HG5" i="12"/>
  <c r="HH5" i="12"/>
  <c r="HI5" i="12"/>
  <c r="HJ5" i="12"/>
  <c r="HK5" i="12"/>
  <c r="HL5" i="12"/>
  <c r="HM5" i="12"/>
  <c r="HN5" i="12"/>
  <c r="HO5" i="12"/>
  <c r="HP5" i="12"/>
  <c r="HQ5" i="12"/>
  <c r="HR5" i="12"/>
  <c r="HS5" i="12"/>
  <c r="HT5" i="12"/>
  <c r="HU5" i="12"/>
  <c r="HV5" i="12"/>
  <c r="HW5" i="12"/>
  <c r="HX5" i="12"/>
  <c r="HY5" i="12"/>
  <c r="HZ5" i="12"/>
  <c r="IA5" i="12"/>
  <c r="IB5" i="12"/>
  <c r="IC5" i="12"/>
  <c r="ID5" i="12"/>
  <c r="IE5" i="12"/>
  <c r="IF5" i="12"/>
  <c r="IG5" i="12"/>
  <c r="IH5" i="12"/>
  <c r="II5" i="12"/>
  <c r="IJ5" i="12"/>
  <c r="IK5" i="12"/>
  <c r="IL5" i="12"/>
  <c r="IM5" i="12"/>
  <c r="IN5" i="12"/>
  <c r="IO5" i="12"/>
  <c r="IP5" i="12"/>
  <c r="IQ5" i="12"/>
  <c r="IR5" i="12"/>
  <c r="IS5" i="12"/>
  <c r="IT5" i="12"/>
  <c r="IU5" i="12"/>
  <c r="IV5" i="12"/>
  <c r="A4" i="12"/>
  <c r="B4" i="12"/>
  <c r="C4" i="12"/>
  <c r="D4" i="12"/>
  <c r="E4" i="12"/>
  <c r="F4" i="12"/>
  <c r="G4" i="12"/>
  <c r="H4" i="12"/>
  <c r="I4" i="12"/>
  <c r="J4" i="12"/>
  <c r="K4" i="12"/>
  <c r="L4" i="12"/>
  <c r="M4" i="12"/>
  <c r="N4" i="12"/>
  <c r="O4" i="12"/>
  <c r="P4" i="12"/>
  <c r="Q4" i="12"/>
  <c r="R4" i="12"/>
  <c r="S4" i="12"/>
  <c r="T4" i="12"/>
  <c r="U4" i="12"/>
  <c r="V4" i="12"/>
  <c r="W4" i="12"/>
  <c r="X4" i="12"/>
  <c r="Y4" i="12"/>
  <c r="Z4" i="12"/>
  <c r="AA4" i="12"/>
  <c r="AB4" i="12"/>
  <c r="AC4" i="12"/>
  <c r="AD4" i="12"/>
  <c r="AE4" i="12"/>
  <c r="AF4" i="12"/>
  <c r="AG4" i="12"/>
  <c r="AH4" i="12"/>
  <c r="AI4" i="12"/>
  <c r="AJ4" i="12"/>
  <c r="AK4" i="12"/>
  <c r="AL4" i="12"/>
  <c r="AM4" i="12"/>
  <c r="AN4" i="12"/>
  <c r="AO4" i="12"/>
  <c r="AP4" i="12"/>
  <c r="AQ4" i="12"/>
  <c r="AR4" i="12"/>
  <c r="AS4" i="12"/>
  <c r="AT4" i="12"/>
  <c r="AU4" i="12"/>
  <c r="AV4" i="12"/>
  <c r="AW4" i="12"/>
  <c r="AX4" i="12"/>
  <c r="AY4" i="12"/>
  <c r="AZ4" i="12"/>
  <c r="BA4" i="12"/>
  <c r="BB4" i="12"/>
  <c r="BC4" i="12"/>
  <c r="BD4" i="12"/>
  <c r="BE4" i="12"/>
  <c r="BF4" i="12"/>
  <c r="BG4" i="12"/>
  <c r="BH4" i="12"/>
  <c r="BI4" i="12"/>
  <c r="BJ4" i="12"/>
  <c r="BK4" i="12"/>
  <c r="BL4" i="12"/>
  <c r="BM4" i="12"/>
  <c r="BN4" i="12"/>
  <c r="BO4" i="12"/>
  <c r="BP4" i="12"/>
  <c r="BQ4" i="12"/>
  <c r="BR4" i="12"/>
  <c r="BS4" i="12"/>
  <c r="BT4" i="12"/>
  <c r="BU4" i="12"/>
  <c r="BV4" i="12"/>
  <c r="BW4" i="12"/>
  <c r="BX4" i="12"/>
  <c r="BY4" i="12"/>
  <c r="BZ4" i="12"/>
  <c r="CA4" i="12"/>
  <c r="CB4" i="12"/>
  <c r="CC4" i="12"/>
  <c r="CD4" i="12"/>
  <c r="CE4" i="12"/>
  <c r="CF4" i="12"/>
  <c r="CG4" i="12"/>
  <c r="CH4" i="12"/>
  <c r="CI4" i="12"/>
  <c r="CJ4" i="12"/>
  <c r="CK4" i="12"/>
  <c r="CL4" i="12"/>
  <c r="CM4" i="12"/>
  <c r="CN4" i="12"/>
  <c r="CO4" i="12"/>
  <c r="CP4" i="12"/>
  <c r="CQ4" i="12"/>
  <c r="CR4" i="12"/>
  <c r="CS4" i="12"/>
  <c r="CT4" i="12"/>
  <c r="CU4" i="12"/>
  <c r="CV4" i="12"/>
  <c r="CW4" i="12"/>
  <c r="CX4" i="12"/>
  <c r="CY4" i="12"/>
  <c r="CZ4" i="12"/>
  <c r="DA4" i="12"/>
  <c r="DB4" i="12"/>
  <c r="DC4" i="12"/>
  <c r="DD4" i="12"/>
  <c r="DE4" i="12"/>
  <c r="DF4" i="12"/>
  <c r="DG4" i="12"/>
  <c r="DH4" i="12"/>
  <c r="DI4" i="12"/>
  <c r="DJ4" i="12"/>
  <c r="DK4" i="12"/>
  <c r="DL4" i="12"/>
  <c r="DM4" i="12"/>
  <c r="DN4" i="12"/>
  <c r="DO4" i="12"/>
  <c r="DP4" i="12"/>
  <c r="DQ4" i="12"/>
  <c r="DR4" i="12"/>
  <c r="DS4" i="12"/>
  <c r="DT4" i="12"/>
  <c r="DU4" i="12"/>
  <c r="DV4" i="12"/>
  <c r="DW4" i="12"/>
  <c r="DX4" i="12"/>
  <c r="DY4" i="12"/>
  <c r="DZ4" i="12"/>
  <c r="EA4" i="12"/>
  <c r="EB4" i="12"/>
  <c r="EC4" i="12"/>
  <c r="ED4" i="12"/>
  <c r="EE4" i="12"/>
  <c r="EF4" i="12"/>
  <c r="EG4" i="12"/>
  <c r="EH4" i="12"/>
  <c r="EI4" i="12"/>
  <c r="EJ4" i="12"/>
  <c r="EK4" i="12"/>
  <c r="EL4" i="12"/>
  <c r="EM4" i="12"/>
  <c r="EN4" i="12"/>
  <c r="EO4" i="12"/>
  <c r="EP4" i="12"/>
  <c r="EQ4" i="12"/>
  <c r="ER4" i="12"/>
  <c r="ES4" i="12"/>
  <c r="ET4" i="12"/>
  <c r="EU4" i="12"/>
  <c r="EV4" i="12"/>
  <c r="EW4" i="12"/>
  <c r="EX4" i="12"/>
  <c r="EY4" i="12"/>
  <c r="EZ4" i="12"/>
  <c r="FA4" i="12"/>
  <c r="FB4" i="12"/>
  <c r="FC4" i="12"/>
  <c r="FD4" i="12"/>
  <c r="FE4" i="12"/>
  <c r="FF4" i="12"/>
  <c r="FG4" i="12"/>
  <c r="FH4" i="12"/>
  <c r="FI4" i="12"/>
  <c r="FJ4" i="12"/>
  <c r="FK4" i="12"/>
  <c r="FL4" i="12"/>
  <c r="FM4" i="12"/>
  <c r="FN4" i="12"/>
  <c r="FO4" i="12"/>
  <c r="FP4" i="12"/>
  <c r="FQ4" i="12"/>
  <c r="FR4" i="12"/>
  <c r="FS4" i="12"/>
  <c r="FT4" i="12"/>
  <c r="FU4" i="12"/>
  <c r="FV4" i="12"/>
  <c r="FW4" i="12"/>
  <c r="FX4" i="12"/>
  <c r="FY4" i="12"/>
  <c r="FZ4" i="12"/>
  <c r="GA4" i="12"/>
  <c r="GB4" i="12"/>
  <c r="GC4" i="12"/>
  <c r="GD4" i="12"/>
  <c r="GE4" i="12"/>
  <c r="GF4" i="12"/>
  <c r="GG4" i="12"/>
  <c r="GH4" i="12"/>
  <c r="GI4" i="12"/>
  <c r="GJ4" i="12"/>
  <c r="GK4" i="12"/>
  <c r="GL4" i="12"/>
  <c r="GM4" i="12"/>
  <c r="GN4" i="12"/>
  <c r="GO4" i="12"/>
  <c r="GP4" i="12"/>
  <c r="GQ4" i="12"/>
  <c r="GR4" i="12"/>
  <c r="GS4" i="12"/>
  <c r="GT4" i="12"/>
  <c r="GU4" i="12"/>
  <c r="GV4" i="12"/>
  <c r="GW4" i="12"/>
  <c r="GX4" i="12"/>
  <c r="GY4" i="12"/>
  <c r="GZ4" i="12"/>
  <c r="HA4" i="12"/>
  <c r="HB4" i="12"/>
  <c r="HC4" i="12"/>
  <c r="HD4" i="12"/>
  <c r="HE4" i="12"/>
  <c r="HF4" i="12"/>
  <c r="HG4" i="12"/>
  <c r="HH4" i="12"/>
  <c r="HI4" i="12"/>
  <c r="HJ4" i="12"/>
  <c r="HK4" i="12"/>
  <c r="HL4" i="12"/>
  <c r="HM4" i="12"/>
  <c r="HN4" i="12"/>
  <c r="HO4" i="12"/>
  <c r="HP4" i="12"/>
  <c r="HQ4" i="12"/>
  <c r="HR4" i="12"/>
  <c r="HS4" i="12"/>
  <c r="HT4" i="12"/>
  <c r="HU4" i="12"/>
  <c r="HV4" i="12"/>
  <c r="HW4" i="12"/>
  <c r="HX4" i="12"/>
  <c r="HY4" i="12"/>
  <c r="HZ4" i="12"/>
  <c r="IA4" i="12"/>
  <c r="IB4" i="12"/>
  <c r="IC4" i="12"/>
  <c r="ID4" i="12"/>
  <c r="IE4" i="12"/>
  <c r="IF4" i="12"/>
  <c r="IG4" i="12"/>
  <c r="IH4" i="12"/>
  <c r="II4" i="12"/>
  <c r="IJ4" i="12"/>
  <c r="IK4" i="12"/>
  <c r="IL4" i="12"/>
  <c r="IM4" i="12"/>
  <c r="IN4" i="12"/>
  <c r="IO4" i="12"/>
  <c r="IP4" i="12"/>
  <c r="IQ4" i="12"/>
  <c r="IR4" i="12"/>
  <c r="IS4" i="12"/>
  <c r="IT4" i="12"/>
  <c r="IU4" i="12"/>
  <c r="IV4" i="12"/>
  <c r="A3" i="12"/>
  <c r="B3" i="12"/>
  <c r="C3" i="12"/>
  <c r="D3" i="12"/>
  <c r="E3" i="12"/>
  <c r="F3" i="12"/>
  <c r="G3" i="12"/>
  <c r="H3" i="12"/>
  <c r="I3" i="12"/>
  <c r="J3" i="12"/>
  <c r="L3" i="12"/>
  <c r="M3" i="12"/>
  <c r="N3" i="12"/>
  <c r="O3" i="12"/>
  <c r="P3" i="12"/>
  <c r="Q3" i="12"/>
  <c r="R3" i="12"/>
  <c r="S3" i="12"/>
  <c r="T3" i="12"/>
  <c r="U3" i="12"/>
  <c r="V3" i="12"/>
  <c r="W3" i="12"/>
  <c r="X3" i="12"/>
  <c r="Y3" i="12"/>
  <c r="Z3" i="12"/>
  <c r="AA3" i="12"/>
  <c r="AB3" i="12"/>
  <c r="AC3" i="12"/>
  <c r="AD3" i="12"/>
  <c r="AE3" i="12"/>
  <c r="AF3" i="12"/>
  <c r="AG3" i="12"/>
  <c r="AH3" i="12"/>
  <c r="AI3" i="12"/>
  <c r="AJ3" i="12"/>
  <c r="AK3" i="12"/>
  <c r="AL3" i="12"/>
  <c r="AM3" i="12"/>
  <c r="AN3" i="12"/>
  <c r="AO3" i="12"/>
  <c r="AP3" i="12"/>
  <c r="AQ3" i="12"/>
  <c r="AR3" i="12"/>
  <c r="AS3" i="12"/>
  <c r="AT3" i="12"/>
  <c r="AU3" i="12"/>
  <c r="AV3" i="12"/>
  <c r="AW3" i="12"/>
  <c r="AX3" i="12"/>
  <c r="AY3" i="12"/>
  <c r="AZ3" i="12"/>
  <c r="BA3" i="12"/>
  <c r="BB3" i="12"/>
  <c r="BC3" i="12"/>
  <c r="BD3" i="12"/>
  <c r="BE3" i="12"/>
  <c r="BF3" i="12"/>
  <c r="BG3" i="12"/>
  <c r="BH3" i="12"/>
  <c r="BI3" i="12"/>
  <c r="BJ3" i="12"/>
  <c r="BK3" i="12"/>
  <c r="BL3" i="12"/>
  <c r="BM3" i="12"/>
  <c r="BN3" i="12"/>
  <c r="BO3" i="12"/>
  <c r="BP3" i="12"/>
  <c r="BQ3" i="12"/>
  <c r="BR3" i="12"/>
  <c r="BS3" i="12"/>
  <c r="BT3" i="12"/>
  <c r="BU3" i="12"/>
  <c r="BV3" i="12"/>
  <c r="BW3" i="12"/>
  <c r="BX3" i="12"/>
  <c r="BY3" i="12"/>
  <c r="BZ3" i="12"/>
  <c r="CA3" i="12"/>
  <c r="CB3" i="12"/>
  <c r="CC3" i="12"/>
  <c r="CD3" i="12"/>
  <c r="CE3" i="12"/>
  <c r="CF3" i="12"/>
  <c r="CG3" i="12"/>
  <c r="CH3" i="12"/>
  <c r="CI3" i="12"/>
  <c r="CJ3" i="12"/>
  <c r="CK3" i="12"/>
  <c r="CL3" i="12"/>
  <c r="CM3" i="12"/>
  <c r="CN3" i="12"/>
  <c r="CO3" i="12"/>
  <c r="CP3" i="12"/>
  <c r="CQ3" i="12"/>
  <c r="CR3" i="12"/>
  <c r="CS3" i="12"/>
  <c r="CT3" i="12"/>
  <c r="CU3" i="12"/>
  <c r="CV3" i="12"/>
  <c r="CW3" i="12"/>
  <c r="CX3" i="12"/>
  <c r="CY3" i="12"/>
  <c r="CZ3" i="12"/>
  <c r="DA3" i="12"/>
  <c r="DB3" i="12"/>
  <c r="DC3" i="12"/>
  <c r="DD3" i="12"/>
  <c r="DE3" i="12"/>
  <c r="DF3" i="12"/>
  <c r="DG3" i="12"/>
  <c r="DH3" i="12"/>
  <c r="DI3" i="12"/>
  <c r="DJ3" i="12"/>
  <c r="DK3" i="12"/>
  <c r="DL3" i="12"/>
  <c r="DM3" i="12"/>
  <c r="DN3" i="12"/>
  <c r="DO3" i="12"/>
  <c r="DP3" i="12"/>
  <c r="DQ3" i="12"/>
  <c r="DR3" i="12"/>
  <c r="DS3" i="12"/>
  <c r="DT3" i="12"/>
  <c r="DU3" i="12"/>
  <c r="DV3" i="12"/>
  <c r="DW3" i="12"/>
  <c r="DX3" i="12"/>
  <c r="DY3" i="12"/>
  <c r="DZ3" i="12"/>
  <c r="EA3" i="12"/>
  <c r="EB3" i="12"/>
  <c r="EC3" i="12"/>
  <c r="ED3" i="12"/>
  <c r="EE3" i="12"/>
  <c r="EF3" i="12"/>
  <c r="EG3" i="12"/>
  <c r="EH3" i="12"/>
  <c r="EI3" i="12"/>
  <c r="EJ3" i="12"/>
  <c r="EK3" i="12"/>
  <c r="EL3" i="12"/>
  <c r="EM3" i="12"/>
  <c r="EN3" i="12"/>
  <c r="EO3" i="12"/>
  <c r="EP3" i="12"/>
  <c r="EQ3" i="12"/>
  <c r="ER3" i="12"/>
  <c r="ES3" i="12"/>
  <c r="ET3" i="12"/>
  <c r="EU3" i="12"/>
  <c r="EV3" i="12"/>
  <c r="EW3" i="12"/>
  <c r="EX3" i="12"/>
  <c r="EY3" i="12"/>
  <c r="EZ3" i="12"/>
  <c r="FA3" i="12"/>
  <c r="FB3" i="12"/>
  <c r="FC3" i="12"/>
  <c r="FD3" i="12"/>
  <c r="FE3" i="12"/>
  <c r="FF3" i="12"/>
  <c r="FG3" i="12"/>
  <c r="FH3" i="12"/>
  <c r="FI3" i="12"/>
  <c r="FJ3" i="12"/>
  <c r="FK3" i="12"/>
  <c r="FL3" i="12"/>
  <c r="FM3" i="12"/>
  <c r="FN3" i="12"/>
  <c r="FO3" i="12"/>
  <c r="FP3" i="12"/>
  <c r="FQ3" i="12"/>
  <c r="FR3" i="12"/>
  <c r="FS3" i="12"/>
  <c r="FT3" i="12"/>
  <c r="FU3" i="12"/>
  <c r="FV3" i="12"/>
  <c r="FW3" i="12"/>
  <c r="FX3" i="12"/>
  <c r="FY3" i="12"/>
  <c r="FZ3" i="12"/>
  <c r="GA3" i="12"/>
  <c r="GB3" i="12"/>
  <c r="GC3" i="12"/>
  <c r="GD3" i="12"/>
  <c r="GE3" i="12"/>
  <c r="GF3" i="12"/>
  <c r="GG3" i="12"/>
  <c r="GH3" i="12"/>
  <c r="GI3" i="12"/>
  <c r="GJ3" i="12"/>
  <c r="GK3" i="12"/>
  <c r="GL3" i="12"/>
  <c r="GM3" i="12"/>
  <c r="GN3" i="12"/>
  <c r="GO3" i="12"/>
  <c r="GP3" i="12"/>
  <c r="GQ3" i="12"/>
  <c r="GR3" i="12"/>
  <c r="GS3" i="12"/>
  <c r="GT3" i="12"/>
  <c r="GU3" i="12"/>
  <c r="GV3" i="12"/>
  <c r="GW3" i="12"/>
  <c r="GX3" i="12"/>
  <c r="GY3" i="12"/>
  <c r="GZ3" i="12"/>
  <c r="HA3" i="12"/>
  <c r="HB3" i="12"/>
  <c r="HC3" i="12"/>
  <c r="HD3" i="12"/>
  <c r="HE3" i="12"/>
  <c r="HF3" i="12"/>
  <c r="HG3" i="12"/>
  <c r="HH3" i="12"/>
  <c r="HI3" i="12"/>
  <c r="HJ3" i="12"/>
  <c r="HK3" i="12"/>
  <c r="HL3" i="12"/>
  <c r="HM3" i="12"/>
  <c r="HN3" i="12"/>
  <c r="HO3" i="12"/>
  <c r="HP3" i="12"/>
  <c r="HQ3" i="12"/>
  <c r="HR3" i="12"/>
  <c r="HS3" i="12"/>
  <c r="HT3" i="12"/>
  <c r="HU3" i="12"/>
  <c r="HV3" i="12"/>
  <c r="HW3" i="12"/>
  <c r="HX3" i="12"/>
  <c r="HY3" i="12"/>
  <c r="HZ3" i="12"/>
  <c r="IA3" i="12"/>
  <c r="IB3" i="12"/>
  <c r="IC3" i="12"/>
  <c r="ID3" i="12"/>
  <c r="IE3" i="12"/>
  <c r="IF3" i="12"/>
  <c r="IG3" i="12"/>
  <c r="IH3" i="12"/>
  <c r="II3" i="12"/>
  <c r="IJ3" i="12"/>
  <c r="IK3" i="12"/>
  <c r="IL3" i="12"/>
  <c r="IM3" i="12"/>
  <c r="IN3" i="12"/>
  <c r="IO3" i="12"/>
  <c r="IP3" i="12"/>
  <c r="IQ3" i="12"/>
  <c r="IR3" i="12"/>
  <c r="IS3" i="12"/>
  <c r="IT3" i="12"/>
  <c r="IU3" i="12"/>
  <c r="IV3" i="12"/>
  <c r="A2" i="12"/>
  <c r="B2" i="12"/>
  <c r="C2" i="12"/>
  <c r="D2" i="12"/>
  <c r="E2" i="12"/>
  <c r="F2" i="12"/>
  <c r="G2" i="12"/>
  <c r="H2" i="12"/>
  <c r="I2" i="12"/>
  <c r="J2" i="12"/>
  <c r="K2" i="12"/>
  <c r="L2" i="12"/>
  <c r="M2" i="12"/>
  <c r="N2" i="12"/>
  <c r="O2" i="12"/>
  <c r="P2" i="12"/>
  <c r="Q2" i="12"/>
  <c r="R2" i="12"/>
  <c r="S2" i="12"/>
  <c r="T2" i="12"/>
  <c r="U2" i="12"/>
  <c r="V2" i="12"/>
  <c r="W2" i="12"/>
  <c r="X2" i="12"/>
  <c r="Y2" i="12"/>
  <c r="Z2" i="12"/>
  <c r="AA2" i="12"/>
  <c r="AB2" i="12"/>
  <c r="AC2" i="12"/>
  <c r="AD2" i="12"/>
  <c r="AE2" i="12"/>
  <c r="AF2" i="12"/>
  <c r="AG2" i="12"/>
  <c r="AH2" i="12"/>
  <c r="AI2" i="12"/>
  <c r="AJ2" i="12"/>
  <c r="AK2" i="12"/>
  <c r="AL2" i="12"/>
  <c r="AM2" i="12"/>
  <c r="AN2" i="12"/>
  <c r="AO2" i="12"/>
  <c r="AP2" i="12"/>
  <c r="AQ2" i="12"/>
  <c r="AR2" i="12"/>
  <c r="AS2" i="12"/>
  <c r="AT2" i="12"/>
  <c r="AU2" i="12"/>
  <c r="AV2" i="12"/>
  <c r="AW2" i="12"/>
  <c r="AX2" i="12"/>
  <c r="AY2" i="12"/>
  <c r="AZ2" i="12"/>
  <c r="BA2" i="12"/>
  <c r="BB2" i="12"/>
  <c r="BC2" i="12"/>
  <c r="BD2" i="12"/>
  <c r="BE2" i="12"/>
  <c r="BF2" i="12"/>
  <c r="BG2" i="12"/>
  <c r="BH2" i="12"/>
  <c r="BI2" i="12"/>
  <c r="BJ2" i="12"/>
  <c r="BK2" i="12"/>
  <c r="BL2" i="12"/>
  <c r="BM2" i="12"/>
  <c r="BN2" i="12"/>
  <c r="BO2" i="12"/>
  <c r="BP2" i="12"/>
  <c r="BQ2" i="12"/>
  <c r="BR2" i="12"/>
  <c r="BS2" i="12"/>
  <c r="BT2" i="12"/>
  <c r="BU2" i="12"/>
  <c r="BV2" i="12"/>
  <c r="BW2" i="12"/>
  <c r="BX2" i="12"/>
  <c r="BY2" i="12"/>
  <c r="BZ2" i="12"/>
  <c r="CA2" i="12"/>
  <c r="CB2" i="12"/>
  <c r="CC2" i="12"/>
  <c r="CD2" i="12"/>
  <c r="CE2" i="12"/>
  <c r="CF2" i="12"/>
  <c r="CG2" i="12"/>
  <c r="CH2" i="12"/>
  <c r="CI2" i="12"/>
  <c r="CJ2" i="12"/>
  <c r="CK2" i="12"/>
  <c r="CL2" i="12"/>
  <c r="CM2" i="12"/>
  <c r="CN2" i="12"/>
  <c r="CO2" i="12"/>
  <c r="CP2" i="12"/>
  <c r="CQ2" i="12"/>
  <c r="CR2" i="12"/>
  <c r="CS2" i="12"/>
  <c r="CT2" i="12"/>
  <c r="CU2" i="12"/>
  <c r="CV2" i="12"/>
  <c r="CW2" i="12"/>
  <c r="CX2" i="12"/>
  <c r="CY2" i="12"/>
  <c r="CZ2" i="12"/>
  <c r="DA2" i="12"/>
  <c r="DB2" i="12"/>
  <c r="DC2" i="12"/>
  <c r="DD2" i="12"/>
  <c r="DE2" i="12"/>
  <c r="DF2" i="12"/>
  <c r="DG2" i="12"/>
  <c r="DH2" i="12"/>
  <c r="DI2" i="12"/>
  <c r="DJ2" i="12"/>
  <c r="DK2" i="12"/>
  <c r="DL2" i="12"/>
  <c r="DM2" i="12"/>
  <c r="DN2" i="12"/>
  <c r="DO2" i="12"/>
  <c r="DP2" i="12"/>
  <c r="DQ2" i="12"/>
  <c r="DR2" i="12"/>
  <c r="DS2" i="12"/>
  <c r="DT2" i="12"/>
  <c r="DU2" i="12"/>
  <c r="DV2" i="12"/>
  <c r="DW2" i="12"/>
  <c r="DX2" i="12"/>
  <c r="DY2" i="12"/>
  <c r="DZ2" i="12"/>
  <c r="EA2" i="12"/>
  <c r="EB2" i="12"/>
  <c r="EC2" i="12"/>
  <c r="ED2" i="12"/>
  <c r="EE2" i="12"/>
  <c r="EF2" i="12"/>
  <c r="EG2" i="12"/>
  <c r="EH2" i="12"/>
  <c r="EI2" i="12"/>
  <c r="EJ2" i="12"/>
  <c r="EK2" i="12"/>
  <c r="EL2" i="12"/>
  <c r="EM2" i="12"/>
  <c r="EN2" i="12"/>
  <c r="EO2" i="12"/>
  <c r="EP2" i="12"/>
  <c r="EQ2" i="12"/>
  <c r="ER2" i="12"/>
  <c r="ES2" i="12"/>
  <c r="ET2" i="12"/>
  <c r="EU2" i="12"/>
  <c r="EV2" i="12"/>
  <c r="EW2" i="12"/>
  <c r="EX2" i="12"/>
  <c r="EY2" i="12"/>
  <c r="EZ2" i="12"/>
  <c r="FA2" i="12"/>
  <c r="FB2" i="12"/>
  <c r="FC2" i="12"/>
  <c r="FD2" i="12"/>
  <c r="FE2" i="12"/>
  <c r="FF2" i="12"/>
  <c r="FG2" i="12"/>
  <c r="FH2" i="12"/>
  <c r="FI2" i="12"/>
  <c r="FJ2" i="12"/>
  <c r="FK2" i="12"/>
  <c r="FL2" i="12"/>
  <c r="FM2" i="12"/>
  <c r="FN2" i="12"/>
  <c r="FO2" i="12"/>
  <c r="FP2" i="12"/>
  <c r="FQ2" i="12"/>
  <c r="FR2" i="12"/>
  <c r="FS2" i="12"/>
  <c r="FT2" i="12"/>
  <c r="FU2" i="12"/>
  <c r="FV2" i="12"/>
  <c r="FW2" i="12"/>
  <c r="FX2" i="12"/>
  <c r="FY2" i="12"/>
  <c r="FZ2" i="12"/>
  <c r="GA2" i="12"/>
  <c r="GB2" i="12"/>
  <c r="GC2" i="12"/>
  <c r="GD2" i="12"/>
  <c r="GE2" i="12"/>
  <c r="GF2" i="12"/>
  <c r="GG2" i="12"/>
  <c r="GH2" i="12"/>
  <c r="GI2" i="12"/>
  <c r="GJ2" i="12"/>
  <c r="GK2" i="12"/>
  <c r="GL2" i="12"/>
  <c r="GM2" i="12"/>
  <c r="GN2" i="12"/>
  <c r="GO2" i="12"/>
  <c r="GP2" i="12"/>
  <c r="GQ2" i="12"/>
  <c r="GR2" i="12"/>
  <c r="GS2" i="12"/>
  <c r="GT2" i="12"/>
  <c r="GU2" i="12"/>
  <c r="GV2" i="12"/>
  <c r="GW2" i="12"/>
  <c r="GX2" i="12"/>
  <c r="GY2" i="12"/>
  <c r="GZ2" i="12"/>
  <c r="HA2" i="12"/>
  <c r="HB2" i="12"/>
  <c r="HC2" i="12"/>
  <c r="HD2" i="12"/>
  <c r="HE2" i="12"/>
  <c r="HF2" i="12"/>
  <c r="HG2" i="12"/>
  <c r="HH2" i="12"/>
  <c r="HI2" i="12"/>
  <c r="HJ2" i="12"/>
  <c r="HK2" i="12"/>
  <c r="HL2" i="12"/>
  <c r="HM2" i="12"/>
  <c r="HN2" i="12"/>
  <c r="HO2" i="12"/>
  <c r="HP2" i="12"/>
  <c r="HQ2" i="12"/>
  <c r="HR2" i="12"/>
  <c r="HS2" i="12"/>
  <c r="HT2" i="12"/>
  <c r="HU2" i="12"/>
  <c r="HV2" i="12"/>
  <c r="HW2" i="12"/>
  <c r="HX2" i="12"/>
  <c r="HY2" i="12"/>
  <c r="HZ2" i="12"/>
  <c r="IA2" i="12"/>
  <c r="IB2" i="12"/>
  <c r="IC2" i="12"/>
  <c r="ID2" i="12"/>
  <c r="IE2" i="12"/>
  <c r="IF2" i="12"/>
  <c r="IG2" i="12"/>
  <c r="IH2" i="12"/>
  <c r="II2" i="12"/>
  <c r="IJ2" i="12"/>
  <c r="IK2" i="12"/>
  <c r="IL2" i="12"/>
  <c r="IM2" i="12"/>
  <c r="IN2" i="12"/>
  <c r="IO2" i="12"/>
  <c r="IP2" i="12"/>
  <c r="IQ2" i="12"/>
  <c r="IR2" i="12"/>
  <c r="IS2" i="12"/>
  <c r="IT2" i="12"/>
  <c r="IU2" i="12"/>
  <c r="IV2" i="12"/>
  <c r="A1" i="12"/>
  <c r="B1" i="12"/>
  <c r="C1" i="12"/>
  <c r="D1" i="12"/>
  <c r="E1" i="12"/>
  <c r="F1" i="12"/>
  <c r="G1" i="12"/>
  <c r="H1" i="12"/>
  <c r="I1" i="12"/>
  <c r="J1" i="12"/>
  <c r="K1" i="12"/>
  <c r="L1" i="12"/>
  <c r="M1" i="12"/>
  <c r="N1" i="12"/>
  <c r="O1" i="12"/>
  <c r="P1" i="12"/>
  <c r="Q1" i="12"/>
  <c r="R1" i="12"/>
  <c r="S1" i="12"/>
  <c r="T1" i="12"/>
  <c r="U1" i="12"/>
  <c r="V1" i="12"/>
  <c r="W1" i="12"/>
  <c r="X1" i="12"/>
  <c r="Y1" i="12"/>
  <c r="Z1" i="12"/>
  <c r="AA1" i="12"/>
  <c r="AB1" i="12"/>
  <c r="AC1" i="12"/>
  <c r="AD1" i="12"/>
  <c r="AE1" i="12"/>
  <c r="AF1" i="12"/>
  <c r="AG1" i="12"/>
  <c r="AH1" i="12"/>
  <c r="AI1" i="12"/>
  <c r="AJ1" i="12"/>
  <c r="AK1" i="12"/>
  <c r="AL1" i="12"/>
  <c r="AM1" i="12"/>
  <c r="AN1" i="12"/>
  <c r="AO1" i="12"/>
  <c r="AP1" i="12"/>
  <c r="AQ1" i="12"/>
  <c r="AR1" i="12"/>
  <c r="AS1" i="12"/>
  <c r="AT1" i="12"/>
  <c r="AU1" i="12"/>
  <c r="AV1" i="12"/>
  <c r="AW1" i="12"/>
  <c r="AX1" i="12"/>
  <c r="AY1" i="12"/>
  <c r="AZ1" i="12"/>
  <c r="BA1" i="12"/>
  <c r="BB1" i="12"/>
  <c r="BC1" i="12"/>
  <c r="BD1" i="12"/>
  <c r="BE1" i="12"/>
  <c r="BF1" i="12"/>
  <c r="BG1" i="12"/>
  <c r="BH1" i="12"/>
  <c r="BI1" i="12"/>
  <c r="BJ1" i="12"/>
  <c r="BK1" i="12"/>
  <c r="BL1" i="12"/>
  <c r="BM1" i="12"/>
  <c r="BN1" i="12"/>
  <c r="BO1" i="12"/>
  <c r="BP1" i="12"/>
  <c r="BQ1" i="12"/>
  <c r="BR1" i="12"/>
  <c r="BS1" i="12"/>
  <c r="BT1" i="12"/>
  <c r="BU1" i="12"/>
  <c r="BV1" i="12"/>
  <c r="BW1" i="12"/>
  <c r="BX1" i="12"/>
  <c r="BY1" i="12"/>
  <c r="BZ1" i="12"/>
  <c r="CA1" i="12"/>
  <c r="CB1" i="12"/>
  <c r="CC1" i="12"/>
  <c r="CD1" i="12"/>
  <c r="CE1" i="12"/>
  <c r="CF1" i="12"/>
  <c r="CG1" i="12"/>
  <c r="CH1" i="12"/>
  <c r="CI1" i="12"/>
  <c r="CJ1" i="12"/>
  <c r="CK1" i="12"/>
  <c r="CL1" i="12"/>
  <c r="CM1" i="12"/>
  <c r="CN1" i="12"/>
  <c r="CO1" i="12"/>
  <c r="CP1" i="12"/>
  <c r="CQ1" i="12"/>
  <c r="CR1" i="12"/>
  <c r="CS1" i="12"/>
  <c r="CT1" i="12"/>
  <c r="CU1" i="12"/>
  <c r="CV1" i="12"/>
  <c r="CW1" i="12"/>
  <c r="CX1" i="12"/>
  <c r="CY1" i="12"/>
  <c r="CZ1" i="12"/>
  <c r="DA1" i="12"/>
  <c r="DB1" i="12"/>
  <c r="DC1" i="12"/>
  <c r="DD1" i="12"/>
  <c r="DE1" i="12"/>
  <c r="DF1" i="12"/>
  <c r="DG1" i="12"/>
  <c r="DH1" i="12"/>
  <c r="DI1" i="12"/>
  <c r="DJ1" i="12"/>
  <c r="DK1" i="12"/>
  <c r="DL1" i="12"/>
  <c r="DM1" i="12"/>
  <c r="DN1" i="12"/>
  <c r="DO1" i="12"/>
  <c r="DP1" i="12"/>
  <c r="DQ1" i="12"/>
  <c r="DR1" i="12"/>
  <c r="DS1" i="12"/>
  <c r="DT1" i="12"/>
  <c r="DU1" i="12"/>
  <c r="DV1" i="12"/>
  <c r="DW1" i="12"/>
  <c r="DX1" i="12"/>
  <c r="DY1" i="12"/>
  <c r="DZ1" i="12"/>
  <c r="EA1" i="12"/>
  <c r="EB1" i="12"/>
  <c r="EC1" i="12"/>
  <c r="ED1" i="12"/>
  <c r="EE1" i="12"/>
  <c r="EF1" i="12"/>
  <c r="EG1" i="12"/>
  <c r="EH1" i="12"/>
  <c r="EI1" i="12"/>
  <c r="EJ1" i="12"/>
  <c r="EK1" i="12"/>
  <c r="EL1" i="12"/>
  <c r="EM1" i="12"/>
  <c r="EN1" i="12"/>
  <c r="EO1" i="12"/>
  <c r="EP1" i="12"/>
  <c r="EQ1" i="12"/>
  <c r="ER1" i="12"/>
  <c r="ES1" i="12"/>
  <c r="ET1" i="12"/>
  <c r="EU1" i="12"/>
  <c r="EV1" i="12"/>
  <c r="EW1" i="12"/>
  <c r="EX1" i="12"/>
  <c r="EY1" i="12"/>
  <c r="EZ1" i="12"/>
  <c r="FA1" i="12"/>
  <c r="FB1" i="12"/>
  <c r="FC1" i="12"/>
  <c r="FD1" i="12"/>
  <c r="FE1" i="12"/>
  <c r="FF1" i="12"/>
  <c r="FG1" i="12"/>
  <c r="FH1" i="12"/>
  <c r="FI1" i="12"/>
  <c r="FJ1" i="12"/>
  <c r="FK1" i="12"/>
  <c r="FL1" i="12"/>
  <c r="FM1" i="12"/>
  <c r="FN1" i="12"/>
  <c r="FO1" i="12"/>
  <c r="FP1" i="12"/>
  <c r="FQ1" i="12"/>
  <c r="FR1" i="12"/>
  <c r="FS1" i="12"/>
  <c r="FT1" i="12"/>
  <c r="FU1" i="12"/>
  <c r="FV1" i="12"/>
  <c r="FW1" i="12"/>
  <c r="FX1" i="12"/>
  <c r="FY1" i="12"/>
  <c r="FZ1" i="12"/>
  <c r="GA1" i="12"/>
  <c r="GB1" i="12"/>
  <c r="GC1" i="12"/>
  <c r="GD1" i="12"/>
  <c r="GE1" i="12"/>
  <c r="GF1" i="12"/>
  <c r="GG1" i="12"/>
  <c r="GH1" i="12"/>
  <c r="GI1" i="12"/>
  <c r="GJ1" i="12"/>
  <c r="GK1" i="12"/>
  <c r="GL1" i="12"/>
  <c r="GM1" i="12"/>
  <c r="GN1" i="12"/>
  <c r="GO1" i="12"/>
  <c r="GP1" i="12"/>
  <c r="GQ1" i="12"/>
  <c r="GR1" i="12"/>
  <c r="GS1" i="12"/>
  <c r="GT1" i="12"/>
  <c r="GU1" i="12"/>
  <c r="GV1" i="12"/>
  <c r="GW1" i="12"/>
  <c r="GX1" i="12"/>
  <c r="GY1" i="12"/>
  <c r="GZ1" i="12"/>
  <c r="HA1" i="12"/>
  <c r="HB1" i="12"/>
  <c r="HC1" i="12"/>
  <c r="HD1" i="12"/>
  <c r="HE1" i="12"/>
  <c r="HF1" i="12"/>
  <c r="HG1" i="12"/>
  <c r="HH1" i="12"/>
  <c r="HI1" i="12"/>
  <c r="HJ1" i="12"/>
  <c r="HK1" i="12"/>
  <c r="HL1" i="12"/>
  <c r="HM1" i="12"/>
  <c r="HN1" i="12"/>
  <c r="HO1" i="12"/>
  <c r="HP1" i="12"/>
  <c r="HQ1" i="12"/>
  <c r="HR1" i="12"/>
  <c r="HS1" i="12"/>
  <c r="HT1" i="12"/>
  <c r="HU1" i="12"/>
  <c r="HV1" i="12"/>
  <c r="HW1" i="12"/>
  <c r="HX1" i="12"/>
  <c r="HY1" i="12"/>
  <c r="HZ1" i="12"/>
  <c r="IA1" i="12"/>
  <c r="IB1" i="12"/>
  <c r="IC1" i="12"/>
  <c r="ID1" i="12"/>
  <c r="IE1" i="12"/>
  <c r="IF1" i="12"/>
  <c r="IG1" i="12"/>
  <c r="IH1" i="12"/>
  <c r="II1" i="12"/>
  <c r="IJ1" i="12"/>
  <c r="IK1" i="12"/>
  <c r="IL1" i="12"/>
  <c r="IM1" i="12"/>
  <c r="IN1" i="12"/>
  <c r="IO1" i="12"/>
  <c r="IP1" i="12"/>
  <c r="IQ1" i="12"/>
  <c r="IR1" i="12"/>
  <c r="IS1" i="12"/>
  <c r="IT1" i="12"/>
  <c r="IU1" i="12"/>
  <c r="IV1" i="12"/>
  <c r="Z6" i="12"/>
  <c r="Q10" i="12"/>
  <c r="K3" i="12"/>
  <c r="S22" i="12"/>
  <c r="M15" i="12" l="1"/>
  <c r="DI28" i="12"/>
  <c r="DG28" i="12"/>
  <c r="CO28" i="12"/>
  <c r="DK28" i="12"/>
  <c r="L9" i="12"/>
  <c r="N21" i="12"/>
  <c r="D19" i="12"/>
  <c r="V11" i="12"/>
  <c r="DP28" i="12" l="1"/>
  <c r="L28" i="12" l="1"/>
  <c r="EM47" i="12" l="1"/>
  <c r="X23" i="12" l="1"/>
</calcChain>
</file>

<file path=xl/sharedStrings.xml><?xml version="1.0" encoding="utf-8"?>
<sst xmlns="http://schemas.openxmlformats.org/spreadsheetml/2006/main" count="228" uniqueCount="146">
  <si>
    <t>PISOS Y ENCHAPES</t>
  </si>
  <si>
    <t>MAMPOSTERIA RIGIDA Y LIVIANA - CIELOS</t>
  </si>
  <si>
    <t xml:space="preserve">P-5 </t>
  </si>
  <si>
    <t>Pintura hidro repelente para muros tipo Split, incluye filos, carteras y dilataciones.</t>
  </si>
  <si>
    <t xml:space="preserve">P-4 </t>
  </si>
  <si>
    <t xml:space="preserve">CARPINTERIA EN ALUMINIO </t>
  </si>
  <si>
    <t>UN</t>
  </si>
  <si>
    <t>M²</t>
  </si>
  <si>
    <t>M³</t>
  </si>
  <si>
    <t>ITEM</t>
  </si>
  <si>
    <t>PRELIMINARES</t>
  </si>
  <si>
    <t>CUBIERTAS</t>
  </si>
  <si>
    <t xml:space="preserve">P-4 La Julita </t>
  </si>
  <si>
    <t xml:space="preserve">CARPINTERIA  METÁLICA </t>
  </si>
  <si>
    <t>DESCRIPCION  (Complementar con especificación técnica)</t>
  </si>
  <si>
    <t>EXCAVACIONES Y LLENOS</t>
  </si>
  <si>
    <t>AAAAAHzd7hk=</t>
  </si>
  <si>
    <t xml:space="preserve">EXTERIORES </t>
  </si>
  <si>
    <t xml:space="preserve">P-2 MEDICINA </t>
  </si>
  <si>
    <t xml:space="preserve">P-3 ACCESO PRINCIPAL  </t>
  </si>
  <si>
    <t xml:space="preserve">CANTIDAD </t>
  </si>
  <si>
    <t xml:space="preserve">SUBTOTAL </t>
  </si>
  <si>
    <t>P2</t>
  </si>
  <si>
    <t>P3</t>
  </si>
  <si>
    <t>Vr.
  UNITARIO</t>
  </si>
  <si>
    <t>Un</t>
  </si>
  <si>
    <t>Acero de refuerzo  420 Mpa.</t>
  </si>
  <si>
    <t>Viga y columna de amarre en concreto de 21 Mpa, de sección  0,12 x 0,20 m, incluye acero de refuerzo.</t>
  </si>
  <si>
    <t xml:space="preserve">Estructura metalica para cubierta fabricada en perlines, perfiles y angulos, incluye templetes, platinas de anclaje pintura anticorrosiva y esmalte de acabado. </t>
  </si>
  <si>
    <t>Kg</t>
  </si>
  <si>
    <t xml:space="preserve">ELEMENTOS NO ESTRUCTURALES </t>
  </si>
  <si>
    <t>Cubierta arquitectónica  referencia TZA 1,01x3,66 calibre 22 acabado galvalume (pintada color blanco al interior color rojo al exterior), marca ACESCO, incluye tornillos de fijación, remates.</t>
  </si>
  <si>
    <t>Sardinel  prefabricado en concreto de 4 MPA, acabado liso , incluye mortero de nivelación 1:4 y capa de afirmado compactado e=5cm.</t>
  </si>
  <si>
    <t>M</t>
  </si>
  <si>
    <t xml:space="preserve">Demolición de pavimento e=20cm  y retiro de escombros </t>
  </si>
  <si>
    <t xml:space="preserve">Muro  vaciado  E=  30 cm en concreto  de 4000 PSI, acabado en concreto a la vista liso. </t>
  </si>
  <si>
    <t xml:space="preserve">P-5  Mecanica </t>
  </si>
  <si>
    <t xml:space="preserve">ESTRUCTURA CONCRETO Y METÁLICA </t>
  </si>
  <si>
    <t>Recubrimiento en PANEL 300FS ACERO CORTEN acabado liso de HUNTER DOUGLAS para la cubierta superior, incluye fijacion a estructura,perfiles secundarios de soporte y  remaches.</t>
  </si>
  <si>
    <t>Bordillo concreto reforzado de 21 MPA para confinamiento de andenes y áreas exteriores , incluye acero de refuerzo y capa de afirmado e= 5 cm.</t>
  </si>
  <si>
    <t xml:space="preserve">Muro vaciado  E=  20 cm en concreto de 4000 PSI. </t>
  </si>
  <si>
    <t>Pasamanos en platinas metálicas y tubo de acero inoxidable.</t>
  </si>
  <si>
    <t>Ventana aluminio tipo V-2  de 120x 0,35 m para baños y racks.</t>
  </si>
  <si>
    <t>Ml</t>
  </si>
  <si>
    <t xml:space="preserve">Puerta tubular plegable P-1 marca ROLFORMADOS  dimension 3.55 x 2.85 m para área de torniquetes. </t>
  </si>
  <si>
    <t xml:space="preserve">Puerta tubular P-9 marca ROLFORMADOS  dimension 1.20 x 2.85 m. </t>
  </si>
  <si>
    <t>Via de acceso vehicular  en Loseta prefabricada de concreto  tipo  tráfico vehicular de INDURAL, formato 0.40x0.40m m e=8mm.</t>
  </si>
  <si>
    <t>Puerta en lámina entamborada P-6 dimension 0,55 x 2,35m acceso a baños y racks.</t>
  </si>
  <si>
    <t xml:space="preserve">Fachada  V-1 para cerramiento del módulo de vigilancia (según plano de detalle) , incluye puerta P-5 en aluminio.  </t>
  </si>
  <si>
    <t xml:space="preserve">Módulo de cerramiento en perfil tubular metálico, malla galvanizada y transversales en varilla, incluye pintura anticorrosiva y viga zarpa. </t>
  </si>
  <si>
    <t>Piso en concreto de 21 MPA escobillado y acolillado, incluye refuerzo en malla y afirmado</t>
  </si>
  <si>
    <t>Campamento de obra, incluye valla de
identificacion.</t>
  </si>
  <si>
    <t xml:space="preserve">Solado en concreto de 14 MPA. </t>
  </si>
  <si>
    <t>Zapatas, pedestales y dados en concreto 28  MPA (4000 PSI).</t>
  </si>
  <si>
    <t>Muro  vaciado  E=  10 cm en concreto  de 3000 PSI, incluye malla electrosoldada 5.5 MM mm 15-15.</t>
  </si>
  <si>
    <t xml:space="preserve">Perfiles metálicos PTS galvanizados para estructura de cerramiento y soporte del módulo de vigilancia. </t>
  </si>
  <si>
    <t xml:space="preserve">Cielo raso reticular referencia  CELL 10X10cm de Hunter Douglas color negro, incluye tensores en alambre galvanizado No. 16, perfiles y pernos de fijación. </t>
  </si>
  <si>
    <t>Piso loseta tráfico alto Listón Prepulida de 30x30cm referencia ALFA o similar,  color fondo humo, incluye mortero.</t>
  </si>
  <si>
    <t xml:space="preserve">Andenes en Loseta prefabricada de concreto  tipo  tráfico peatonal de INDURAL, formato 0.40x0.40m m e=6mm. </t>
  </si>
  <si>
    <t>Gramoquín en concreto  tipo rejilla de INDURAL, incluye geotextil, capa de arena e=5cm  para  nivelación  y afirmado compactado e= 10 cm.</t>
  </si>
  <si>
    <t>Gradas en concreto de 21 MPA, e= 10cm incluye malla y capa de afirmado.</t>
  </si>
  <si>
    <t xml:space="preserve">Cuneta en concreto de 21 MPA a=30 cm incluye excavación, afirmado y tapa de concreto perforada. </t>
  </si>
  <si>
    <t xml:space="preserve">P-1 BELLAS ARTES  </t>
  </si>
  <si>
    <t>P1</t>
  </si>
  <si>
    <t xml:space="preserve">Un </t>
  </si>
  <si>
    <t>Gb</t>
  </si>
  <si>
    <t xml:space="preserve">Alfajía metalica en lámina galvanizada calibre 22, incluye base de wash primer, pintura anticorrosiva y acabado en esmalte color rojo y  elementos de fijacion. </t>
  </si>
  <si>
    <t xml:space="preserve">Retiro  sobrantes  de excavación. </t>
  </si>
  <si>
    <t>und</t>
  </si>
  <si>
    <t xml:space="preserve">Acometida a TN-1 en 3F#2 + 1N#2 + 1T#8, incluye interruptor tripolar compact NSX TM63D y las respectivas bornas de conexión tanto en tabero principalcomo como en tablero TN-1 </t>
  </si>
  <si>
    <t xml:space="preserve">Acometida a TN-1 en 3F#6 + 1N#6 + 1T#8, incluye interruptor tripolar compact NSX TM63D y las respectivas bornas de conexión tanto en tabero principalcomo como en tablero TN-1 </t>
  </si>
  <si>
    <t xml:space="preserve">Canalización en tubería PVC de 3/4", para conexión de talanqueras y torniquetes. </t>
  </si>
  <si>
    <t xml:space="preserve">Canalización en tubería PVC de 2x2",para conexión de alimentacion principal y red de fibra optica </t>
  </si>
  <si>
    <t>Canalización en tubería EMT de 2x2",para conexión de alimentacion principal y red de fibra optica Incluye cajas de paso metalicas cada cambio de giro.</t>
  </si>
  <si>
    <t>Salida Iluminación</t>
  </si>
  <si>
    <t>Fibra óptica monomodo 12 hilos, tipo exterior</t>
  </si>
  <si>
    <t>Bandeja de fibra óptica Marca SIEMON, incluye 2 Kit de acople, 1 tapa ciega, 1 acoplador de 12 hilos LC-LC y la fusión de los 24 hilos</t>
  </si>
  <si>
    <t>Salida datos doble cat 6 UTP para puestos de trabajo, Marca Ortronics, AMP o SIEMON</t>
  </si>
  <si>
    <t>Salida de datos sencilla cat 6 UTP, Marca Ortronics, AMP o SIEMON para la instalacion de camras de seguridad y controladoras</t>
  </si>
  <si>
    <t>Rack comunicaciones de 40 RU color negro con las siguientes dimensiones (Alto: 77,5" Ancho: 27,5" Profundidad: 32") modelo Dynamic marca Quest, Incluye dos ventiladores, Multitoma Horizontal con 4 tomas frontales y 8 posteriores con supresor de picos y dos horganizadores verticales, barra de puesta a tierra y cable de puesta a tierra en 10 AWG hasta tablero regulado.</t>
  </si>
  <si>
    <t>Transeiver JD119B HP X120 1G SFP LC LX</t>
  </si>
  <si>
    <t>Swith HP,5500-24G.</t>
  </si>
  <si>
    <t xml:space="preserve">Swith HP,5500-24G-PoE. Todod los puertos deben tener implementado PoE </t>
  </si>
  <si>
    <t>Red de ilumnacion exterior en cable 6 AWG, incluye cableado, tuberia de 2", corte en la via y conexión a la red de alumbrado publico con sus respectivos permisos.</t>
  </si>
  <si>
    <t>Luminaria tipo bala METALARC 70 W, con arrancador en superposicion</t>
  </si>
  <si>
    <t>Luminaria cuadrada 2x26 w Philips LATINA FBH022</t>
  </si>
  <si>
    <t>Luminaria tipo bala 2x26 Fluorescente LATINA FBH020</t>
  </si>
  <si>
    <t>Luminaria bala amazon LED para empotrar en piso, marca Philips referencia BBC206 para nicho</t>
  </si>
  <si>
    <t>Luminaria UrbanLine Philips con dos modulos BPP406, Color Blanco Neutro, 4000 K, Color carcasa Gris plata, se deben sumninistrar las luminarias columna cuadrada marca Philips de 4 metros de altura referencia (C200)</t>
  </si>
  <si>
    <t>Torniquete SIMPLEX 45 sencillo DROP ARM con caida de brazo automatico en caso de emergencia, inclye: Calado lectora proximidad para torniquete, Pictograma de guiado en pierna torniquete. marca GUNNEBO Referencia SIMPLEX 45</t>
  </si>
  <si>
    <t>Poste en acero inoxidable para instalacion de terminal de control en talanquera</t>
  </si>
  <si>
    <t>Suministro e instalacion de Talanquera G4000 con brazo de cuatro metros 24 v, Ref G4010. Inlcuye Juego de fotoceldas 10 mts, para talanquera, Loop detector simple SMA, Poste para fotocelda y poste para terminal de lectura</t>
  </si>
  <si>
    <t>Sensor de imagen CMOS de 5 Megapixels , Full HD, Lente varifocal 3.7-9mm, Mejora de Rango dinámico amplio, 30 fps @ 1080p Full HD, Filtro IR removible para la función Día-Noche, Iluminador IR (30 m), Compresión H.264, MPEG-4 y MJPEG, Soporta dual stream simultáneo, resistencia anti vandalismo y protección (IP67), PoE, Incorpora ranura de tarjeta SD/SDHC para almacenamiento local, Soporte de montaje con gestión del cableado, soporta estándar ONVIF. Garantía 2 años.</t>
  </si>
  <si>
    <t>Protector de alimentación, video y datos para cámaras fijas o PTZ que usen POE.Conector RJ45 con tornillo de conexión a tierra, Transmisión de datos Ethernet sin degradación de la señal. Diseño hibrido, multi-etapa, tecnología SAD para ofrecer la mejor protección. Cumple con el estándar 802.3af y 802.3at</t>
  </si>
  <si>
    <t xml:space="preserve">Mini NVR de 16 canales marca NUVO modelo NE 4080, incluye 4 discos duros de viguilancia de 3TB cada uno marca SEAGATE </t>
  </si>
  <si>
    <t>El Sistema de Administración Central NUUO (CMS) es un sistema diseñado para proyectos de gran escala y nivel corporativo. CMS puede administrar todos los productos de la Familia Mainconsole incluyendo NDVR Híbrido/ NVR/ DVR, Hybrid appliance y NVRmini 2. NUUO CMS soporta un número ilimitado de servidores y usuarios de cámaras, módulos E/S, POS, LPR y control de acceso. El control y la operación de NUUO NCS es mapa centralizada, por lo cual es fácil de usar. El NCS es el sistema de administración más poderoso dentro de la Familia Mainconsole y se puede controlar un número ilimitado de matrices o visualizar consolas en un centro de control. NCS Matrix ofrece video wall para que el usuario pueda conseguir el video y administrar alarmas eficientemente e instantáneamente.</t>
  </si>
  <si>
    <t>PC, servidor para administracion de software CMS, con procesador Core i7, memoria Ram de 8GB,DD de 2TB, Aceleradora de video ATI radeon de 1GB, chasis Thermaltake V5, fuente de poder 600 Watts reales, licencia O.S.</t>
  </si>
  <si>
    <t xml:space="preserve">Suministro e instalacion de bolardo en hierro nodular e=4mm </t>
  </si>
  <si>
    <t xml:space="preserve">Sustitución en grava gruesa compactada e=20cm </t>
  </si>
  <si>
    <t>Viga de cimentacion en concreto 28 MPA  (4000 PSI ).</t>
  </si>
  <si>
    <t>Viga aérea en concreto reforzado de 4000 PSI.</t>
  </si>
  <si>
    <t>Suministro de lector biometrico BioScrypt/L-1 4G Vstation Integration incluye licencia de enrolamiento por andover.</t>
  </si>
  <si>
    <t>Tarjeta inteligente de proximidad ISO1443A de 4 Kbytes de memoria PVC preimpresa con policromia por tiro y monocromia por retiro con numero serial preimpreso</t>
  </si>
  <si>
    <t>INSTALACIONES ELECTRICAS Y DE  COMUNICACIONES</t>
  </si>
  <si>
    <t>Suministro e instalacion de fondo metalico con dimensiones menores al rack de comunicacione y según muetran los planos con los siguientes elementos: dos (2) controladoras ACX-4-0080000, fuente de poder de doble volaje 12 y 24 VDC 300 W, reles de salida externa para cada una de las cuatro saldas de las controladoras, canaleta ranurada, cableado de interconexion y borneras de salida para cada una de los elemtos de entrada y salida.</t>
  </si>
  <si>
    <t>Suministro e instalacion de fondo metalico con dimensiones menores al rack de comunicacione y según muetran los planos con los siguientes elementos: una (1) controladoras ACX-4-0080000,fuente de poder de doble volaje 12 y 24 VDC 300 W, reles de salida externa para cada una de las cuatro saldas de las controladoras, canaleta ranurada, cableado de interconexion y borneras de salida para cada una de los elemtos de entrada y salida.</t>
  </si>
  <si>
    <t>Recamaras para alumbrado , red de fibra optica y red eléctrica</t>
  </si>
  <si>
    <t>Suministro de UPS de 6 KVA trueonline, bifasica, interactiva autonomia 10 min</t>
  </si>
  <si>
    <t>PRESUPUESTO COMPRAS PARA CONTROL DE ACCESOS VEHICULARES Y PEATONALES</t>
  </si>
  <si>
    <t>PARCIAL</t>
  </si>
  <si>
    <t>16.45.1</t>
  </si>
  <si>
    <t>TOTAL COMPRA</t>
  </si>
  <si>
    <t xml:space="preserve">Lleno con material seleccionado de préstamo (transportado).  </t>
  </si>
  <si>
    <t>Columna circular en concreto reforzado acabado a la vista.</t>
  </si>
  <si>
    <t>Columna rectangular en concreto reforzado acabado a la vista</t>
  </si>
  <si>
    <t xml:space="preserve">Muro en bloque estructural tipo split de 20x20x40 referencia INDURAL o similar, incluye acero de refuerzo, grouting y sello contra estructura. </t>
  </si>
  <si>
    <t xml:space="preserve">Muro en superboard premium ancho de muro=50cm, e=10mm,  incluye estructura doble, dilataciones en PVC y pintura Koraza acrilica gris. </t>
  </si>
  <si>
    <t>Calado en superboard  10mm (tipo existente), incluye estructura  de apoyo, tratamiento  de  juntas, estuco plástico y silcoplast gris.</t>
  </si>
  <si>
    <t>Pintura tipo Koraza color rojo sobre muros  revocados, incluye filos, carteras y dilataciones.</t>
  </si>
  <si>
    <t xml:space="preserve">Losa de contrapiso e=10 cm en  concreto  de 21 MPA, incluye malla electrosoldada.     </t>
  </si>
  <si>
    <t xml:space="preserve">Piso en concreto endurecido, incluye malla electrosoldada. </t>
  </si>
  <si>
    <t xml:space="preserve">Puerta tubular plegable P-3A marca ROLFORMADOS dimension  4,70 x 2.85 m control vehicular. </t>
  </si>
  <si>
    <t>Puerta tubular plegable  P-2 marca ROLFORMADOS dimensión 3.75 x 2.85 m para control vehicular.</t>
  </si>
  <si>
    <t xml:space="preserve">Puerta tubular plegable P-1a marca ROLFORMADOS  dimension 4.30 x 2.85 m área de torniquetes. </t>
  </si>
  <si>
    <t>Puerta tubular plegable  P-3 marca ROLFORMADOS  dimensión  3.65 x 2.85 m para control vehicular</t>
  </si>
  <si>
    <t xml:space="preserve">Puerta tubular plegable doble ala P-4a marca ROLFORMADOS dimensión 2,35x 2.85 m para salida de emergencia incluye barra antipanico con brazos hidraulicos marca TESA. </t>
  </si>
  <si>
    <t xml:space="preserve">Puerta tubular plegable  doble ala P-4 marca ROLFORMADOS   dimension 2,90 x 2.85 m para salida de emergencia, incluye barra antipanico con brazos hidraulicos marca TESA. </t>
  </si>
  <si>
    <t xml:space="preserve">Puerta tubular P-7 marca ROLFORMADOS dimension  0,93 x 2,85m acceso a  subestacion eléctrica.  </t>
  </si>
  <si>
    <t>Puerta tubular vaivén P-8 marca ROLFORMADOS dimension 6,25 x 2,85m, incluye bisagras hidraulicas. .</t>
  </si>
  <si>
    <t xml:space="preserve">Reloj analógico para exteriores marca HANDI o similar,doble cara, caja de  aluminio, distancia de legibilidad 20m. </t>
  </si>
  <si>
    <t>Puerta acceso discapacitados tipo banderola COMPUERTA POM unidireccional incluye poste lector y los elementos necesarios para su correcto funcionamiento (ver detalle).</t>
  </si>
  <si>
    <t xml:space="preserve">Entidad </t>
  </si>
  <si>
    <t>No. De Licitación</t>
  </si>
  <si>
    <t>Nombre del proyecto</t>
  </si>
  <si>
    <t>Proponente</t>
  </si>
  <si>
    <t>Fecha</t>
  </si>
  <si>
    <t>ANEXO 9 CUADRO DE ACTIVIDADES PARA PRESENTAR ANÁLISIS DE PRECIOS Y PROGRAMAR</t>
  </si>
  <si>
    <t>CANTIDAD TOTAL</t>
  </si>
  <si>
    <t>VALOR UNITARIO</t>
  </si>
  <si>
    <t>VALOR TOTAL</t>
  </si>
  <si>
    <t>VALOR TOTAL A PROGRAMAR</t>
  </si>
  <si>
    <t>DESCRIPCION  (Verificar especificación técnica)</t>
  </si>
  <si>
    <t>ACABADOS PARA MUROS INTERIORES Y EXTERIORES</t>
  </si>
  <si>
    <r>
      <t>M</t>
    </r>
    <r>
      <rPr>
        <vertAlign val="superscript"/>
        <sz val="9"/>
        <color indexed="16"/>
        <rFont val="Tahoma"/>
        <family val="2"/>
      </rPr>
      <t>3</t>
    </r>
  </si>
  <si>
    <r>
      <t>M</t>
    </r>
    <r>
      <rPr>
        <vertAlign val="superscript"/>
        <sz val="9"/>
        <color indexed="16"/>
        <rFont val="Tahoma"/>
        <family val="2"/>
      </rPr>
      <t>2</t>
    </r>
  </si>
  <si>
    <t>Excavacion manual en  tierra  de 0 a 3 m.</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</si>
</sst>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_(&quot;$&quot;\ * \(#,##0.00\);_(&quot;$&quot;\ * &quot;-&quot;??_);_(@_)"/>
    <numFmt numFmtId="43" formatCode="_(* #,##0.00_);_(* \(#,##0.00\);_(* &quot;-&quot;??_);_(@_)"/>
    <numFmt numFmtId="164" formatCode="#,##0.00;\-#,##0.00"/>
    <numFmt numFmtId="165" formatCode="&quot;$&quot;\ #,##0"/>
    <numFmt numFmtId="166" formatCode="#,##0.0"/>
    <numFmt numFmtId="167" formatCode="_ &quot;$&quot;\ * #,##0.00_ ;_ &quot;$&quot;\ * \-#,##0.00_ ;_ &quot;$&quot;\ * &quot;-&quot;??_ ;_ @_ "/>
    <numFmt numFmtId="168" formatCode="_ * #,##0.00_ ;_ * \-#,##0.00_ ;_ * &quot;-&quot;??_ ;_ @_ "/>
    <numFmt numFmtId="169" formatCode="0.0"/>
    <numFmt numFmtId="170" formatCode="#,##0.0;\-#,##0.0"/>
    <numFmt numFmtId="171" formatCode="#,##0;\-#,##0"/>
  </numFmts>
  <fonts count="20" x14ac:knownFonts="1">
    <font>
      <sz val="10"/>
      <name val="Arial"/>
      <family val="2"/>
    </font>
    <font>
      <b/>
      <sz val="9"/>
      <color indexed="16"/>
      <name val="Arial"/>
      <family val="2"/>
    </font>
    <font>
      <sz val="9"/>
      <color indexed="16"/>
      <name val="Arial"/>
      <family val="2"/>
    </font>
    <font>
      <sz val="10"/>
      <name val="Arial"/>
      <family val="2"/>
    </font>
    <font>
      <sz val="9"/>
      <name val="Arial"/>
      <family val="2"/>
    </font>
    <font>
      <b/>
      <sz val="8"/>
      <color indexed="16"/>
      <name val="Arial"/>
      <family val="2"/>
    </font>
    <font>
      <b/>
      <sz val="10"/>
      <name val="Arial"/>
      <family val="2"/>
    </font>
    <font>
      <b/>
      <sz val="12"/>
      <name val="Arial"/>
      <family val="2"/>
    </font>
    <font>
      <sz val="10"/>
      <color indexed="16"/>
      <name val="Tahoma"/>
      <family val="2"/>
    </font>
    <font>
      <b/>
      <sz val="10"/>
      <color indexed="16"/>
      <name val="Tahoma"/>
      <family val="2"/>
    </font>
    <font>
      <sz val="10"/>
      <name val="Tahoma"/>
      <family val="2"/>
    </font>
    <font>
      <b/>
      <sz val="12"/>
      <color indexed="16"/>
      <name val="Tahoma"/>
      <family val="2"/>
    </font>
    <font>
      <b/>
      <sz val="10"/>
      <color theme="1"/>
      <name val="Tahoma"/>
      <family val="2"/>
    </font>
    <font>
      <sz val="9"/>
      <color theme="1"/>
      <name val="Tahoma"/>
      <family val="2"/>
    </font>
    <font>
      <b/>
      <sz val="10"/>
      <name val="Tahoma"/>
      <family val="2"/>
    </font>
    <font>
      <b/>
      <sz val="8"/>
      <color indexed="16"/>
      <name val="Tahoma"/>
      <family val="2"/>
    </font>
    <font>
      <b/>
      <sz val="9"/>
      <color indexed="16"/>
      <name val="Tahoma"/>
      <family val="2"/>
    </font>
    <font>
      <sz val="9"/>
      <color indexed="16"/>
      <name val="Tahoma"/>
      <family val="2"/>
    </font>
    <font>
      <sz val="11"/>
      <color indexed="16"/>
      <name val="Tahoma"/>
      <family val="2"/>
    </font>
    <font>
      <vertAlign val="superscript"/>
      <sz val="9"/>
      <color indexed="16"/>
      <name val="Tahoma"/>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0">
    <xf numFmtId="0" fontId="0" fillId="0" borderId="0">
      <alignment vertical="center"/>
    </xf>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cellStyleXfs>
  <cellXfs count="68">
    <xf numFmtId="0" fontId="0" fillId="0" borderId="0" xfId="0">
      <alignment vertical="center"/>
    </xf>
    <xf numFmtId="0" fontId="2" fillId="0" borderId="2" xfId="0" applyNumberFormat="1" applyFont="1" applyFill="1" applyBorder="1" applyAlignment="1">
      <alignment vertical="center" wrapText="1"/>
    </xf>
    <xf numFmtId="0" fontId="2" fillId="0" borderId="2" xfId="0" applyNumberFormat="1" applyFont="1" applyFill="1" applyBorder="1" applyAlignment="1">
      <alignment horizontal="center" vertical="center"/>
    </xf>
    <xf numFmtId="0" fontId="0" fillId="0" borderId="0" xfId="0" applyFill="1">
      <alignment vertical="center"/>
    </xf>
    <xf numFmtId="0" fontId="0" fillId="0" borderId="0" xfId="0" applyFill="1" applyBorder="1">
      <alignment vertical="center"/>
    </xf>
    <xf numFmtId="0" fontId="0" fillId="0" borderId="0" xfId="0">
      <alignment vertical="center"/>
    </xf>
    <xf numFmtId="164" fontId="5" fillId="4" borderId="3" xfId="0" applyNumberFormat="1" applyFont="1" applyFill="1" applyBorder="1" applyAlignment="1">
      <alignment horizontal="center" vertical="top" wrapText="1"/>
    </xf>
    <xf numFmtId="166" fontId="5" fillId="4" borderId="2" xfId="0" applyNumberFormat="1" applyFont="1" applyFill="1" applyBorder="1" applyAlignment="1">
      <alignment horizontal="center" vertical="center"/>
    </xf>
    <xf numFmtId="0" fontId="0" fillId="0" borderId="0" xfId="0">
      <alignment vertical="center"/>
    </xf>
    <xf numFmtId="0" fontId="0" fillId="0" borderId="0" xfId="0" applyFill="1" applyAlignment="1">
      <alignment vertical="top" wrapText="1"/>
    </xf>
    <xf numFmtId="0" fontId="1" fillId="0" borderId="2" xfId="0" applyNumberFormat="1" applyFont="1" applyFill="1" applyBorder="1" applyAlignment="1">
      <alignment horizontal="right" vertical="center"/>
    </xf>
    <xf numFmtId="169" fontId="5" fillId="4" borderId="3" xfId="0" applyNumberFormat="1" applyFont="1" applyFill="1" applyBorder="1" applyAlignment="1">
      <alignment horizontal="center" vertical="top" wrapText="1"/>
    </xf>
    <xf numFmtId="3" fontId="5" fillId="4" borderId="2" xfId="0" applyNumberFormat="1" applyFont="1" applyFill="1" applyBorder="1" applyAlignment="1">
      <alignment horizontal="center" vertical="center"/>
    </xf>
    <xf numFmtId="171" fontId="5" fillId="4" borderId="2" xfId="0" applyNumberFormat="1" applyFont="1" applyFill="1" applyBorder="1" applyAlignment="1">
      <alignment horizontal="center" vertical="center" wrapText="1"/>
    </xf>
    <xf numFmtId="170" fontId="5" fillId="4" borderId="3" xfId="0" applyNumberFormat="1" applyFont="1" applyFill="1" applyBorder="1" applyAlignment="1">
      <alignment horizontal="center" vertical="top" wrapText="1"/>
    </xf>
    <xf numFmtId="3" fontId="4" fillId="0" borderId="2" xfId="0" applyNumberFormat="1" applyFont="1" applyFill="1" applyBorder="1">
      <alignment vertical="center"/>
    </xf>
    <xf numFmtId="3" fontId="2" fillId="0" borderId="2" xfId="9" applyNumberFormat="1" applyFont="1" applyFill="1" applyBorder="1" applyAlignment="1">
      <alignment horizontal="right" vertical="center"/>
    </xf>
    <xf numFmtId="2" fontId="1" fillId="0" borderId="2" xfId="0" applyNumberFormat="1" applyFont="1" applyFill="1" applyBorder="1" applyAlignment="1">
      <alignment horizontal="right" vertical="center"/>
    </xf>
    <xf numFmtId="166" fontId="2" fillId="0" borderId="2" xfId="9" applyNumberFormat="1" applyFont="1" applyFill="1" applyBorder="1" applyAlignment="1">
      <alignment horizontal="right" vertical="center"/>
    </xf>
    <xf numFmtId="0" fontId="0" fillId="0" borderId="0" xfId="0" applyAlignment="1">
      <alignment vertical="top"/>
    </xf>
    <xf numFmtId="49" fontId="5" fillId="4" borderId="1" xfId="0" applyNumberFormat="1" applyFont="1" applyFill="1" applyBorder="1" applyAlignment="1">
      <alignment vertical="center"/>
    </xf>
    <xf numFmtId="0" fontId="5" fillId="4" borderId="1" xfId="0" applyNumberFormat="1" applyFont="1" applyFill="1" applyBorder="1" applyAlignment="1">
      <alignment vertical="center"/>
    </xf>
    <xf numFmtId="3" fontId="5" fillId="4" borderId="1" xfId="0" applyNumberFormat="1" applyFont="1" applyFill="1" applyBorder="1" applyAlignment="1">
      <alignment vertical="center" wrapText="1"/>
    </xf>
    <xf numFmtId="0" fontId="5" fillId="4" borderId="1" xfId="0" applyNumberFormat="1" applyFont="1" applyFill="1" applyBorder="1" applyAlignment="1">
      <alignment vertical="center" wrapText="1"/>
    </xf>
    <xf numFmtId="171" fontId="5" fillId="4" borderId="4" xfId="0" applyNumberFormat="1" applyFont="1" applyFill="1" applyBorder="1" applyAlignment="1">
      <alignment horizontal="center" vertical="center" wrapText="1"/>
    </xf>
    <xf numFmtId="3" fontId="4" fillId="0" borderId="4" xfId="0" applyNumberFormat="1" applyFont="1" applyFill="1" applyBorder="1">
      <alignment vertical="center"/>
    </xf>
    <xf numFmtId="3" fontId="2" fillId="0" borderId="4" xfId="9" applyNumberFormat="1" applyFont="1" applyFill="1" applyBorder="1" applyAlignment="1">
      <alignment horizontal="right" vertical="center"/>
    </xf>
    <xf numFmtId="3" fontId="0" fillId="0" borderId="2" xfId="0" applyNumberFormat="1" applyFill="1" applyBorder="1">
      <alignment vertical="center"/>
    </xf>
    <xf numFmtId="3" fontId="6" fillId="0" borderId="2" xfId="0" applyNumberFormat="1" applyFont="1" applyBorder="1">
      <alignment vertical="center"/>
    </xf>
    <xf numFmtId="165" fontId="0" fillId="0" borderId="0" xfId="0" applyNumberFormat="1" applyFill="1">
      <alignment vertical="center"/>
    </xf>
    <xf numFmtId="0" fontId="0" fillId="0" borderId="0" xfId="0" applyFill="1" applyAlignment="1">
      <alignment vertical="top"/>
    </xf>
    <xf numFmtId="49" fontId="8" fillId="0" borderId="2" xfId="0" applyNumberFormat="1" applyFont="1" applyFill="1" applyBorder="1" applyAlignment="1">
      <alignment horizontal="right" vertical="center"/>
    </xf>
    <xf numFmtId="2" fontId="8" fillId="0" borderId="2" xfId="0" applyNumberFormat="1" applyFont="1" applyFill="1" applyBorder="1" applyAlignment="1">
      <alignment horizontal="right" vertical="center"/>
    </xf>
    <xf numFmtId="0" fontId="8" fillId="0" borderId="2" xfId="0" applyNumberFormat="1" applyFont="1" applyFill="1" applyBorder="1" applyAlignment="1">
      <alignment vertical="top" wrapText="1"/>
    </xf>
    <xf numFmtId="0" fontId="9" fillId="2" borderId="2" xfId="0" applyNumberFormat="1" applyFont="1" applyFill="1" applyBorder="1" applyAlignment="1">
      <alignment vertical="top" wrapText="1"/>
    </xf>
    <xf numFmtId="168" fontId="10" fillId="0" borderId="2" xfId="2" applyNumberFormat="1" applyFont="1" applyFill="1" applyBorder="1" applyAlignment="1">
      <alignment vertical="top" wrapText="1"/>
    </xf>
    <xf numFmtId="0" fontId="10" fillId="0" borderId="2" xfId="0" applyNumberFormat="1" applyFont="1" applyFill="1" applyBorder="1" applyAlignment="1">
      <alignment vertical="top" wrapText="1"/>
    </xf>
    <xf numFmtId="0" fontId="8" fillId="0" borderId="5" xfId="0" applyNumberFormat="1" applyFont="1" applyFill="1" applyBorder="1" applyAlignment="1">
      <alignment vertical="top" wrapText="1"/>
    </xf>
    <xf numFmtId="0" fontId="12" fillId="0" borderId="4" xfId="0" applyFont="1" applyBorder="1" applyAlignment="1"/>
    <xf numFmtId="0" fontId="12" fillId="0" borderId="0" xfId="0" applyFont="1" applyBorder="1" applyAlignment="1"/>
    <xf numFmtId="0" fontId="11" fillId="0" borderId="0" xfId="0" applyNumberFormat="1" applyFont="1" applyFill="1" applyBorder="1" applyAlignment="1"/>
    <xf numFmtId="0" fontId="13" fillId="2" borderId="0" xfId="0" applyFont="1" applyFill="1" applyAlignment="1">
      <alignment vertical="center"/>
    </xf>
    <xf numFmtId="0" fontId="10" fillId="0" borderId="0" xfId="0" applyFont="1">
      <alignment vertical="center"/>
    </xf>
    <xf numFmtId="49" fontId="15" fillId="3" borderId="1" xfId="0" applyNumberFormat="1" applyFont="1" applyFill="1" applyBorder="1" applyAlignment="1">
      <alignment vertical="center"/>
    </xf>
    <xf numFmtId="0" fontId="15" fillId="3" borderId="1" xfId="0" applyNumberFormat="1" applyFont="1" applyFill="1" applyBorder="1" applyAlignment="1">
      <alignment vertical="center" wrapText="1"/>
    </xf>
    <xf numFmtId="0" fontId="15" fillId="3" borderId="1" xfId="0" applyNumberFormat="1" applyFont="1" applyFill="1" applyBorder="1" applyAlignment="1">
      <alignment horizontal="center" vertical="center"/>
    </xf>
    <xf numFmtId="49" fontId="15" fillId="3" borderId="2" xfId="0" applyNumberFormat="1" applyFont="1" applyFill="1" applyBorder="1" applyAlignment="1">
      <alignment vertical="top" wrapText="1"/>
    </xf>
    <xf numFmtId="0" fontId="16" fillId="2" borderId="2" xfId="0" applyNumberFormat="1" applyFont="1" applyFill="1" applyBorder="1" applyAlignment="1">
      <alignment horizontal="right" vertical="center"/>
    </xf>
    <xf numFmtId="0" fontId="17" fillId="2" borderId="2" xfId="0" applyNumberFormat="1" applyFont="1" applyFill="1" applyBorder="1" applyAlignment="1">
      <alignment horizontal="center"/>
    </xf>
    <xf numFmtId="0" fontId="10" fillId="0" borderId="2" xfId="0" applyFont="1" applyBorder="1">
      <alignment vertical="center"/>
    </xf>
    <xf numFmtId="0" fontId="18" fillId="0" borderId="2" xfId="0" applyNumberFormat="1" applyFont="1" applyFill="1" applyBorder="1" applyAlignment="1">
      <alignment horizontal="center"/>
    </xf>
    <xf numFmtId="0" fontId="17" fillId="0" borderId="2" xfId="0" applyNumberFormat="1" applyFont="1" applyFill="1" applyBorder="1" applyAlignment="1">
      <alignment horizontal="center" vertical="center"/>
    </xf>
    <xf numFmtId="0" fontId="17" fillId="0" borderId="2" xfId="0" applyNumberFormat="1" applyFont="1" applyFill="1" applyBorder="1" applyAlignment="1">
      <alignment horizontal="center"/>
    </xf>
    <xf numFmtId="166" fontId="10" fillId="0" borderId="0" xfId="0" applyNumberFormat="1" applyFont="1">
      <alignment vertical="center"/>
    </xf>
    <xf numFmtId="0" fontId="16" fillId="2" borderId="2" xfId="0" applyNumberFormat="1" applyFont="1" applyFill="1" applyBorder="1" applyAlignment="1">
      <alignment horizontal="center"/>
    </xf>
    <xf numFmtId="1" fontId="16" fillId="2" borderId="2" xfId="0" applyNumberFormat="1" applyFont="1" applyFill="1" applyBorder="1" applyAlignment="1">
      <alignment horizontal="right" vertical="center"/>
    </xf>
    <xf numFmtId="0" fontId="8" fillId="0" borderId="2"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xf>
    <xf numFmtId="0" fontId="14" fillId="0" borderId="2" xfId="0" applyFont="1" applyBorder="1">
      <alignment vertical="center"/>
    </xf>
    <xf numFmtId="166" fontId="10" fillId="0" borderId="2" xfId="0" applyNumberFormat="1" applyFont="1" applyBorder="1">
      <alignment vertical="center"/>
    </xf>
    <xf numFmtId="166" fontId="13" fillId="2" borderId="0" xfId="0" applyNumberFormat="1" applyFont="1" applyFill="1" applyAlignment="1">
      <alignment vertical="center"/>
    </xf>
    <xf numFmtId="0" fontId="7" fillId="0" borderId="0" xfId="0" applyFont="1" applyAlignment="1">
      <alignment horizontal="center" vertical="top"/>
    </xf>
    <xf numFmtId="0" fontId="6" fillId="0" borderId="2" xfId="0" applyFont="1" applyBorder="1" applyAlignment="1">
      <alignment horizontal="center" vertical="center"/>
    </xf>
    <xf numFmtId="171" fontId="5" fillId="4" borderId="2"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top" wrapText="1"/>
    </xf>
    <xf numFmtId="0" fontId="14" fillId="0" borderId="0" xfId="0" applyFont="1" applyAlignment="1">
      <alignment horizontal="center" vertical="center"/>
    </xf>
    <xf numFmtId="0" fontId="12" fillId="0" borderId="2" xfId="0" applyFont="1" applyBorder="1" applyAlignment="1">
      <alignment horizontal="center"/>
    </xf>
  </cellXfs>
  <cellStyles count="10">
    <cellStyle name="Millares 2" xfId="1"/>
    <cellStyle name="Millares 3" xfId="2"/>
    <cellStyle name="Millares 4" xfId="3"/>
    <cellStyle name="Millares 5" xfId="4"/>
    <cellStyle name="Moneda" xfId="9" builtinId="4"/>
    <cellStyle name="Moneda 2" xfId="5"/>
    <cellStyle name="Normal" xfId="0" builtinId="0"/>
    <cellStyle name="Normal 2" xfId="6"/>
    <cellStyle name="Normal 3" xfId="7"/>
    <cellStyle name="Normal 4"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8000"/>
      <rgbColor rgb="0000FFFF"/>
      <rgbColor rgb="00FF9900"/>
      <rgbColor rgb="00FF66CC"/>
      <rgbColor rgb="00C0C0C0"/>
      <rgbColor rgb="0066FF33"/>
      <rgbColor rgb="00FFFF00"/>
      <rgbColor rgb="00FF0000"/>
      <rgbColor rgb="00000000"/>
      <rgbColor rgb="0000FF00"/>
      <rgbColor rgb="00D9D9D9"/>
      <rgbColor rgb="0099CC00"/>
      <rgbColor rgb="00FFCC00"/>
      <rgbColor rgb="00FF00FF"/>
      <rgbColor rgb="00FF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selection activeCell="B14" sqref="B14"/>
    </sheetView>
  </sheetViews>
  <sheetFormatPr baseColWidth="10" defaultRowHeight="12.75" x14ac:dyDescent="0.2"/>
  <cols>
    <col min="1" max="1" width="7.85546875" customWidth="1"/>
    <col min="2" max="2" width="36.5703125" style="19" customWidth="1"/>
    <col min="3" max="3" width="6.42578125" customWidth="1"/>
    <col min="4" max="4" width="9" customWidth="1"/>
    <col min="5" max="5" width="10.7109375" customWidth="1"/>
    <col min="7" max="7" width="9.28515625" customWidth="1"/>
    <col min="8" max="8" width="9.7109375" customWidth="1"/>
    <col min="9" max="9" width="11.7109375" bestFit="1" customWidth="1"/>
  </cols>
  <sheetData>
    <row r="1" spans="1:15" s="8" customFormat="1" ht="15.75" x14ac:dyDescent="0.2">
      <c r="B1" s="61" t="s">
        <v>108</v>
      </c>
      <c r="C1" s="61"/>
      <c r="D1" s="61"/>
      <c r="E1" s="61"/>
      <c r="F1" s="61"/>
      <c r="G1" s="61"/>
      <c r="H1" s="61"/>
      <c r="I1" s="61"/>
      <c r="J1" s="61"/>
      <c r="K1" s="61"/>
      <c r="L1" s="61"/>
      <c r="M1" s="61"/>
      <c r="N1" s="61"/>
    </row>
    <row r="2" spans="1:15" s="8" customFormat="1" x14ac:dyDescent="0.2">
      <c r="A2" s="20"/>
      <c r="B2" s="23"/>
      <c r="C2" s="21"/>
      <c r="D2" s="64" t="s">
        <v>20</v>
      </c>
      <c r="E2" s="64"/>
      <c r="F2" s="64"/>
      <c r="G2" s="64"/>
      <c r="H2" s="64"/>
      <c r="I2" s="22"/>
      <c r="J2" s="63" t="s">
        <v>21</v>
      </c>
      <c r="K2" s="63"/>
      <c r="L2" s="63"/>
      <c r="M2" s="63"/>
      <c r="N2" s="63"/>
      <c r="O2" s="63"/>
    </row>
    <row r="3" spans="1:15" s="4" customFormat="1" ht="33.75" x14ac:dyDescent="0.2">
      <c r="A3" s="20" t="s">
        <v>9</v>
      </c>
      <c r="B3" s="23" t="s">
        <v>14</v>
      </c>
      <c r="C3" s="21" t="s">
        <v>6</v>
      </c>
      <c r="D3" s="11" t="s">
        <v>62</v>
      </c>
      <c r="E3" s="6" t="s">
        <v>18</v>
      </c>
      <c r="F3" s="6" t="s">
        <v>19</v>
      </c>
      <c r="G3" s="14" t="s">
        <v>12</v>
      </c>
      <c r="H3" s="14" t="s">
        <v>36</v>
      </c>
      <c r="I3" s="22" t="s">
        <v>24</v>
      </c>
      <c r="J3" s="12" t="s">
        <v>63</v>
      </c>
      <c r="K3" s="7" t="s">
        <v>22</v>
      </c>
      <c r="L3" s="12" t="s">
        <v>23</v>
      </c>
      <c r="M3" s="13" t="s">
        <v>4</v>
      </c>
      <c r="N3" s="24" t="s">
        <v>2</v>
      </c>
      <c r="O3" s="13" t="s">
        <v>109</v>
      </c>
    </row>
    <row r="4" spans="1:15" s="4" customFormat="1" ht="36.75" customHeight="1" x14ac:dyDescent="0.2">
      <c r="A4" s="17">
        <v>16.28</v>
      </c>
      <c r="B4" s="1" t="s">
        <v>80</v>
      </c>
      <c r="C4" s="2" t="s">
        <v>68</v>
      </c>
      <c r="D4" s="2">
        <v>2</v>
      </c>
      <c r="E4" s="2">
        <v>4</v>
      </c>
      <c r="F4" s="2">
        <v>2</v>
      </c>
      <c r="G4" s="2">
        <v>2</v>
      </c>
      <c r="H4" s="2">
        <v>4</v>
      </c>
      <c r="I4" s="16">
        <v>2250000</v>
      </c>
      <c r="J4" s="15">
        <f>D4*I4</f>
        <v>4500000</v>
      </c>
      <c r="K4" s="15">
        <f>E4*I4</f>
        <v>9000000</v>
      </c>
      <c r="L4" s="15">
        <f>F4*I4</f>
        <v>4500000</v>
      </c>
      <c r="M4" s="15">
        <f>G4*I4</f>
        <v>4500000</v>
      </c>
      <c r="N4" s="25">
        <f>H4*I4</f>
        <v>9000000</v>
      </c>
      <c r="O4" s="27">
        <f>SUM(J4:N4)</f>
        <v>31500000</v>
      </c>
    </row>
    <row r="5" spans="1:15" s="4" customFormat="1" x14ac:dyDescent="0.2">
      <c r="A5" s="10">
        <v>16.290000000000003</v>
      </c>
      <c r="B5" s="1" t="s">
        <v>81</v>
      </c>
      <c r="C5" s="2" t="s">
        <v>68</v>
      </c>
      <c r="D5" s="2">
        <v>1</v>
      </c>
      <c r="E5" s="2">
        <v>1</v>
      </c>
      <c r="F5" s="2">
        <v>1</v>
      </c>
      <c r="G5" s="2">
        <v>1</v>
      </c>
      <c r="H5" s="2">
        <v>1</v>
      </c>
      <c r="I5" s="18">
        <v>9800000</v>
      </c>
      <c r="J5" s="15">
        <f t="shared" ref="J5:J23" si="0">D5*I5</f>
        <v>9800000</v>
      </c>
      <c r="K5" s="15">
        <f t="shared" ref="K5:K23" si="1">E5*I5</f>
        <v>9800000</v>
      </c>
      <c r="L5" s="15">
        <f t="shared" ref="L5:L23" si="2">F5*I5</f>
        <v>9800000</v>
      </c>
      <c r="M5" s="15">
        <f t="shared" ref="M5:M23" si="3">G5*I5</f>
        <v>9800000</v>
      </c>
      <c r="N5" s="25">
        <f t="shared" ref="N5:N23" si="4">H5*I5</f>
        <v>9800000</v>
      </c>
      <c r="O5" s="27">
        <f t="shared" ref="O5:O23" si="5">SUM(J5:N5)</f>
        <v>49000000</v>
      </c>
    </row>
    <row r="6" spans="1:15" s="4" customFormat="1" ht="30.75" customHeight="1" x14ac:dyDescent="0.2">
      <c r="A6" s="17">
        <v>16.3</v>
      </c>
      <c r="B6" s="1" t="s">
        <v>82</v>
      </c>
      <c r="C6" s="2" t="s">
        <v>68</v>
      </c>
      <c r="D6" s="2">
        <v>1</v>
      </c>
      <c r="E6" s="2">
        <v>1</v>
      </c>
      <c r="F6" s="2">
        <v>1</v>
      </c>
      <c r="G6" s="2">
        <v>1</v>
      </c>
      <c r="H6" s="2">
        <v>1</v>
      </c>
      <c r="I6" s="18">
        <v>14800000</v>
      </c>
      <c r="J6" s="15">
        <f t="shared" si="0"/>
        <v>14800000</v>
      </c>
      <c r="K6" s="15">
        <f t="shared" si="1"/>
        <v>14800000</v>
      </c>
      <c r="L6" s="15">
        <f t="shared" si="2"/>
        <v>14800000</v>
      </c>
      <c r="M6" s="15">
        <f t="shared" si="3"/>
        <v>14800000</v>
      </c>
      <c r="N6" s="25">
        <f t="shared" si="4"/>
        <v>14800000</v>
      </c>
      <c r="O6" s="27">
        <f t="shared" si="5"/>
        <v>74000000</v>
      </c>
    </row>
    <row r="7" spans="1:15" ht="24" x14ac:dyDescent="0.2">
      <c r="A7" s="10">
        <v>16.350000000000055</v>
      </c>
      <c r="B7" s="1" t="s">
        <v>84</v>
      </c>
      <c r="C7" s="2" t="s">
        <v>68</v>
      </c>
      <c r="D7" s="2">
        <v>13</v>
      </c>
      <c r="E7" s="2">
        <v>14</v>
      </c>
      <c r="F7" s="2">
        <v>14</v>
      </c>
      <c r="G7" s="2">
        <v>11</v>
      </c>
      <c r="H7" s="2">
        <v>12</v>
      </c>
      <c r="I7" s="16">
        <v>115000</v>
      </c>
      <c r="J7" s="15">
        <f>D7*I7</f>
        <v>1495000</v>
      </c>
      <c r="K7" s="15">
        <f>E7*I7</f>
        <v>1610000</v>
      </c>
      <c r="L7" s="15">
        <f>F7*I7</f>
        <v>1610000</v>
      </c>
      <c r="M7" s="15">
        <f>G7*I7</f>
        <v>1265000</v>
      </c>
      <c r="N7" s="25">
        <f>H7*I7</f>
        <v>1380000</v>
      </c>
      <c r="O7" s="27">
        <f t="shared" si="5"/>
        <v>7360000</v>
      </c>
    </row>
    <row r="8" spans="1:15" ht="24" x14ac:dyDescent="0.2">
      <c r="A8" s="10">
        <v>16.360000000000056</v>
      </c>
      <c r="B8" s="1" t="s">
        <v>85</v>
      </c>
      <c r="C8" s="2" t="s">
        <v>68</v>
      </c>
      <c r="D8" s="2">
        <v>6</v>
      </c>
      <c r="E8" s="2">
        <v>6</v>
      </c>
      <c r="F8" s="2">
        <v>6</v>
      </c>
      <c r="G8" s="2">
        <v>6</v>
      </c>
      <c r="H8" s="2">
        <v>6</v>
      </c>
      <c r="I8" s="16">
        <v>65000</v>
      </c>
      <c r="J8" s="15">
        <f>D8*I8</f>
        <v>390000</v>
      </c>
      <c r="K8" s="15">
        <f>E8*I8</f>
        <v>390000</v>
      </c>
      <c r="L8" s="15">
        <f>F8*I8</f>
        <v>390000</v>
      </c>
      <c r="M8" s="15">
        <f>G8*I8</f>
        <v>390000</v>
      </c>
      <c r="N8" s="25">
        <f>H8*I8</f>
        <v>390000</v>
      </c>
      <c r="O8" s="27">
        <f t="shared" si="5"/>
        <v>1950000</v>
      </c>
    </row>
    <row r="9" spans="1:15" ht="24" x14ac:dyDescent="0.2">
      <c r="A9" s="10">
        <v>16.370000000000058</v>
      </c>
      <c r="B9" s="1" t="s">
        <v>86</v>
      </c>
      <c r="C9" s="2" t="s">
        <v>68</v>
      </c>
      <c r="D9" s="2">
        <v>2</v>
      </c>
      <c r="E9" s="2">
        <v>2</v>
      </c>
      <c r="F9" s="2">
        <v>2</v>
      </c>
      <c r="G9" s="2">
        <v>2</v>
      </c>
      <c r="H9" s="2">
        <v>2</v>
      </c>
      <c r="I9" s="16">
        <v>80000</v>
      </c>
      <c r="J9" s="15">
        <f>D9*I9</f>
        <v>160000</v>
      </c>
      <c r="K9" s="15">
        <f>E9*I9</f>
        <v>160000</v>
      </c>
      <c r="L9" s="15">
        <f>F9*I9</f>
        <v>160000</v>
      </c>
      <c r="M9" s="15">
        <f>G9*I9</f>
        <v>160000</v>
      </c>
      <c r="N9" s="25">
        <f>H9*I9</f>
        <v>160000</v>
      </c>
      <c r="O9" s="27">
        <f t="shared" si="5"/>
        <v>800000</v>
      </c>
    </row>
    <row r="10" spans="1:15" ht="36" x14ac:dyDescent="0.2">
      <c r="A10" s="17">
        <v>16.380000000000059</v>
      </c>
      <c r="B10" s="1" t="s">
        <v>87</v>
      </c>
      <c r="C10" s="2" t="s">
        <v>68</v>
      </c>
      <c r="D10" s="2">
        <v>4</v>
      </c>
      <c r="E10" s="2">
        <v>4</v>
      </c>
      <c r="F10" s="2">
        <v>4</v>
      </c>
      <c r="G10" s="2">
        <v>4</v>
      </c>
      <c r="H10" s="2">
        <v>4</v>
      </c>
      <c r="I10" s="16">
        <v>180000</v>
      </c>
      <c r="J10" s="15">
        <f>D10*I10</f>
        <v>720000</v>
      </c>
      <c r="K10" s="15">
        <f>E10*I10</f>
        <v>720000</v>
      </c>
      <c r="L10" s="15">
        <f>F10*I10</f>
        <v>720000</v>
      </c>
      <c r="M10" s="15">
        <f>G10*I10</f>
        <v>720000</v>
      </c>
      <c r="N10" s="25">
        <f>H10*I10</f>
        <v>720000</v>
      </c>
      <c r="O10" s="27">
        <f t="shared" si="5"/>
        <v>3600000</v>
      </c>
    </row>
    <row r="11" spans="1:15" ht="72" x14ac:dyDescent="0.2">
      <c r="A11" s="10">
        <v>16.390000000000061</v>
      </c>
      <c r="B11" s="1" t="s">
        <v>88</v>
      </c>
      <c r="C11" s="2" t="s">
        <v>68</v>
      </c>
      <c r="D11" s="2">
        <v>3</v>
      </c>
      <c r="E11" s="2">
        <v>8</v>
      </c>
      <c r="F11" s="2">
        <v>5</v>
      </c>
      <c r="G11" s="2">
        <v>0</v>
      </c>
      <c r="H11" s="2">
        <v>0</v>
      </c>
      <c r="I11" s="16">
        <v>2650000</v>
      </c>
      <c r="J11" s="15">
        <f>D11*I11</f>
        <v>7950000</v>
      </c>
      <c r="K11" s="15">
        <f>E11*I11</f>
        <v>21200000</v>
      </c>
      <c r="L11" s="15">
        <f>F11*I11</f>
        <v>13250000</v>
      </c>
      <c r="M11" s="15">
        <f>G11*I11</f>
        <v>0</v>
      </c>
      <c r="N11" s="25">
        <f>H11*I11</f>
        <v>0</v>
      </c>
      <c r="O11" s="27">
        <f t="shared" si="5"/>
        <v>42400000</v>
      </c>
    </row>
    <row r="12" spans="1:15" ht="72" x14ac:dyDescent="0.2">
      <c r="A12" s="17">
        <v>16.43</v>
      </c>
      <c r="B12" s="1" t="s">
        <v>89</v>
      </c>
      <c r="C12" s="2" t="s">
        <v>68</v>
      </c>
      <c r="D12" s="2">
        <v>0</v>
      </c>
      <c r="E12" s="2">
        <v>3</v>
      </c>
      <c r="F12" s="2">
        <v>4</v>
      </c>
      <c r="G12" s="2">
        <v>1</v>
      </c>
      <c r="H12" s="2">
        <v>0</v>
      </c>
      <c r="I12" s="18">
        <v>19444824</v>
      </c>
      <c r="J12" s="15">
        <f t="shared" si="0"/>
        <v>0</v>
      </c>
      <c r="K12" s="15">
        <f t="shared" si="1"/>
        <v>58334472</v>
      </c>
      <c r="L12" s="15">
        <f t="shared" si="2"/>
        <v>77779296</v>
      </c>
      <c r="M12" s="15">
        <f t="shared" si="3"/>
        <v>19444824</v>
      </c>
      <c r="N12" s="25">
        <f t="shared" si="4"/>
        <v>0</v>
      </c>
      <c r="O12" s="27">
        <f t="shared" si="5"/>
        <v>155558592</v>
      </c>
    </row>
    <row r="13" spans="1:15" ht="53.25" customHeight="1" x14ac:dyDescent="0.2">
      <c r="A13" s="17">
        <v>16.440000000000001</v>
      </c>
      <c r="B13" s="1" t="s">
        <v>130</v>
      </c>
      <c r="C13" s="2" t="s">
        <v>68</v>
      </c>
      <c r="D13" s="2">
        <v>0</v>
      </c>
      <c r="E13" s="2">
        <v>1</v>
      </c>
      <c r="F13" s="2">
        <v>1</v>
      </c>
      <c r="G13" s="2">
        <v>0</v>
      </c>
      <c r="H13" s="2">
        <v>0</v>
      </c>
      <c r="I13" s="16">
        <v>7500000</v>
      </c>
      <c r="J13" s="15">
        <f>D13*I13</f>
        <v>0</v>
      </c>
      <c r="K13" s="15">
        <f>E13*I13</f>
        <v>7500000</v>
      </c>
      <c r="L13" s="15">
        <f>F13*I13</f>
        <v>7500000</v>
      </c>
      <c r="M13" s="15">
        <f>G13*I13</f>
        <v>0</v>
      </c>
      <c r="N13" s="25">
        <f>H13*I13</f>
        <v>0</v>
      </c>
      <c r="O13" s="27">
        <f t="shared" si="5"/>
        <v>15000000</v>
      </c>
    </row>
    <row r="14" spans="1:15" ht="24" x14ac:dyDescent="0.2">
      <c r="A14" s="10">
        <v>16.45</v>
      </c>
      <c r="B14" s="1" t="s">
        <v>90</v>
      </c>
      <c r="C14" s="2" t="s">
        <v>68</v>
      </c>
      <c r="D14" s="2">
        <v>2</v>
      </c>
      <c r="E14" s="2">
        <v>2</v>
      </c>
      <c r="F14" s="2">
        <v>2</v>
      </c>
      <c r="G14" s="2">
        <v>0</v>
      </c>
      <c r="H14" s="2">
        <v>2</v>
      </c>
      <c r="I14" s="16">
        <v>319000</v>
      </c>
      <c r="J14" s="15">
        <f>D14*I14</f>
        <v>638000</v>
      </c>
      <c r="K14" s="15">
        <f>E14*I14</f>
        <v>638000</v>
      </c>
      <c r="L14" s="15">
        <f>F14*I14</f>
        <v>638000</v>
      </c>
      <c r="M14" s="15">
        <f>G14*I14</f>
        <v>0</v>
      </c>
      <c r="N14" s="25">
        <f>H14*I14</f>
        <v>638000</v>
      </c>
      <c r="O14" s="27">
        <f t="shared" si="5"/>
        <v>2552000</v>
      </c>
    </row>
    <row r="15" spans="1:15" ht="72" x14ac:dyDescent="0.2">
      <c r="A15" s="10" t="s">
        <v>110</v>
      </c>
      <c r="B15" s="1" t="s">
        <v>91</v>
      </c>
      <c r="C15" s="2" t="s">
        <v>68</v>
      </c>
      <c r="D15" s="2">
        <v>2</v>
      </c>
      <c r="E15" s="2">
        <v>2</v>
      </c>
      <c r="F15" s="2">
        <v>2</v>
      </c>
      <c r="G15" s="2">
        <v>0</v>
      </c>
      <c r="H15" s="2">
        <v>1</v>
      </c>
      <c r="I15" s="18">
        <v>8907360.7999999989</v>
      </c>
      <c r="J15" s="15">
        <f t="shared" si="0"/>
        <v>17814721.599999998</v>
      </c>
      <c r="K15" s="15">
        <f t="shared" si="1"/>
        <v>17814721.599999998</v>
      </c>
      <c r="L15" s="15">
        <f t="shared" si="2"/>
        <v>17814721.599999998</v>
      </c>
      <c r="M15" s="15">
        <f t="shared" si="3"/>
        <v>0</v>
      </c>
      <c r="N15" s="25">
        <f t="shared" si="4"/>
        <v>8907360.7999999989</v>
      </c>
      <c r="O15" s="27">
        <f t="shared" si="5"/>
        <v>62351525.599999994</v>
      </c>
    </row>
    <row r="16" spans="1:15" ht="36" x14ac:dyDescent="0.2">
      <c r="A16" s="17">
        <v>16.470000000000073</v>
      </c>
      <c r="B16" s="1" t="s">
        <v>101</v>
      </c>
      <c r="C16" s="2" t="s">
        <v>68</v>
      </c>
      <c r="D16" s="2">
        <v>0</v>
      </c>
      <c r="E16" s="2">
        <v>1</v>
      </c>
      <c r="F16" s="2">
        <v>1</v>
      </c>
      <c r="G16" s="2">
        <v>0</v>
      </c>
      <c r="H16" s="2">
        <v>0</v>
      </c>
      <c r="I16" s="16">
        <v>5742000</v>
      </c>
      <c r="J16" s="15">
        <f t="shared" si="0"/>
        <v>0</v>
      </c>
      <c r="K16" s="15">
        <f t="shared" si="1"/>
        <v>5742000</v>
      </c>
      <c r="L16" s="15">
        <f t="shared" si="2"/>
        <v>5742000</v>
      </c>
      <c r="M16" s="15">
        <f t="shared" si="3"/>
        <v>0</v>
      </c>
      <c r="N16" s="25">
        <f t="shared" si="4"/>
        <v>0</v>
      </c>
      <c r="O16" s="27">
        <f t="shared" si="5"/>
        <v>11484000</v>
      </c>
    </row>
    <row r="17" spans="1:15" ht="144" x14ac:dyDescent="0.2">
      <c r="A17" s="17">
        <v>16.480000000000075</v>
      </c>
      <c r="B17" s="1" t="s">
        <v>92</v>
      </c>
      <c r="C17" s="2" t="s">
        <v>68</v>
      </c>
      <c r="D17" s="2">
        <v>3</v>
      </c>
      <c r="E17" s="2">
        <v>3</v>
      </c>
      <c r="F17" s="2">
        <v>3</v>
      </c>
      <c r="G17" s="2">
        <v>3</v>
      </c>
      <c r="H17" s="2">
        <v>3</v>
      </c>
      <c r="I17" s="16">
        <v>2892560.0000000005</v>
      </c>
      <c r="J17" s="15">
        <f t="shared" si="0"/>
        <v>8677680.0000000019</v>
      </c>
      <c r="K17" s="15">
        <f t="shared" si="1"/>
        <v>8677680.0000000019</v>
      </c>
      <c r="L17" s="15">
        <f t="shared" si="2"/>
        <v>8677680.0000000019</v>
      </c>
      <c r="M17" s="15">
        <f t="shared" si="3"/>
        <v>8677680.0000000019</v>
      </c>
      <c r="N17" s="25">
        <f t="shared" si="4"/>
        <v>8677680.0000000019</v>
      </c>
      <c r="O17" s="27">
        <f t="shared" si="5"/>
        <v>43388400.000000007</v>
      </c>
    </row>
    <row r="18" spans="1:15" ht="96" x14ac:dyDescent="0.2">
      <c r="A18" s="17">
        <v>16.490000000000077</v>
      </c>
      <c r="B18" s="1" t="s">
        <v>93</v>
      </c>
      <c r="C18" s="2" t="s">
        <v>68</v>
      </c>
      <c r="D18" s="2">
        <v>3</v>
      </c>
      <c r="E18" s="2">
        <v>3</v>
      </c>
      <c r="F18" s="2">
        <v>3</v>
      </c>
      <c r="G18" s="2">
        <v>3</v>
      </c>
      <c r="H18" s="2">
        <v>3</v>
      </c>
      <c r="I18" s="16">
        <v>299000</v>
      </c>
      <c r="J18" s="15">
        <f t="shared" si="0"/>
        <v>897000</v>
      </c>
      <c r="K18" s="15">
        <f t="shared" si="1"/>
        <v>897000</v>
      </c>
      <c r="L18" s="15">
        <f t="shared" si="2"/>
        <v>897000</v>
      </c>
      <c r="M18" s="15">
        <f t="shared" si="3"/>
        <v>897000</v>
      </c>
      <c r="N18" s="25">
        <f t="shared" si="4"/>
        <v>897000</v>
      </c>
      <c r="O18" s="27">
        <f t="shared" si="5"/>
        <v>4485000</v>
      </c>
    </row>
    <row r="19" spans="1:15" ht="48" x14ac:dyDescent="0.2">
      <c r="A19" s="17">
        <v>16.500000000000078</v>
      </c>
      <c r="B19" s="1" t="s">
        <v>94</v>
      </c>
      <c r="C19" s="2" t="s">
        <v>68</v>
      </c>
      <c r="D19" s="2">
        <v>0</v>
      </c>
      <c r="E19" s="2">
        <v>1</v>
      </c>
      <c r="F19" s="2">
        <v>0</v>
      </c>
      <c r="G19" s="2">
        <v>0</v>
      </c>
      <c r="H19" s="2">
        <v>0</v>
      </c>
      <c r="I19" s="16">
        <v>6412704.0000000009</v>
      </c>
      <c r="J19" s="15">
        <f t="shared" si="0"/>
        <v>0</v>
      </c>
      <c r="K19" s="15">
        <f t="shared" si="1"/>
        <v>6412704.0000000009</v>
      </c>
      <c r="L19" s="15">
        <f t="shared" si="2"/>
        <v>0</v>
      </c>
      <c r="M19" s="15">
        <f t="shared" si="3"/>
        <v>0</v>
      </c>
      <c r="N19" s="25">
        <f t="shared" si="4"/>
        <v>0</v>
      </c>
      <c r="O19" s="27">
        <f t="shared" si="5"/>
        <v>6412704.0000000009</v>
      </c>
    </row>
    <row r="20" spans="1:15" ht="228" x14ac:dyDescent="0.2">
      <c r="A20" s="17">
        <v>16.51000000000008</v>
      </c>
      <c r="B20" s="1" t="s">
        <v>95</v>
      </c>
      <c r="C20" s="2" t="s">
        <v>68</v>
      </c>
      <c r="D20" s="2">
        <v>0</v>
      </c>
      <c r="E20" s="2">
        <v>1</v>
      </c>
      <c r="F20" s="2">
        <v>0</v>
      </c>
      <c r="G20" s="2">
        <v>0</v>
      </c>
      <c r="H20" s="2">
        <v>0</v>
      </c>
      <c r="I20" s="16">
        <v>4848800</v>
      </c>
      <c r="J20" s="15">
        <f t="shared" si="0"/>
        <v>0</v>
      </c>
      <c r="K20" s="15">
        <f t="shared" si="1"/>
        <v>4848800</v>
      </c>
      <c r="L20" s="15">
        <f t="shared" si="2"/>
        <v>0</v>
      </c>
      <c r="M20" s="15">
        <f t="shared" si="3"/>
        <v>0</v>
      </c>
      <c r="N20" s="25">
        <f t="shared" si="4"/>
        <v>0</v>
      </c>
      <c r="O20" s="27">
        <f t="shared" si="5"/>
        <v>4848800</v>
      </c>
    </row>
    <row r="21" spans="1:15" ht="72" x14ac:dyDescent="0.2">
      <c r="A21" s="17">
        <v>16.520000000000081</v>
      </c>
      <c r="B21" s="1" t="s">
        <v>96</v>
      </c>
      <c r="C21" s="2" t="s">
        <v>68</v>
      </c>
      <c r="D21" s="2">
        <v>0</v>
      </c>
      <c r="E21" s="2">
        <v>1</v>
      </c>
      <c r="F21" s="2">
        <v>0</v>
      </c>
      <c r="G21" s="2">
        <v>0</v>
      </c>
      <c r="H21" s="2">
        <v>0</v>
      </c>
      <c r="I21" s="16">
        <v>4406000</v>
      </c>
      <c r="J21" s="15">
        <f t="shared" si="0"/>
        <v>0</v>
      </c>
      <c r="K21" s="15">
        <f t="shared" si="1"/>
        <v>4406000</v>
      </c>
      <c r="L21" s="15">
        <f t="shared" si="2"/>
        <v>0</v>
      </c>
      <c r="M21" s="15">
        <f t="shared" si="3"/>
        <v>0</v>
      </c>
      <c r="N21" s="25">
        <f t="shared" si="4"/>
        <v>0</v>
      </c>
      <c r="O21" s="27">
        <f t="shared" si="5"/>
        <v>4406000</v>
      </c>
    </row>
    <row r="22" spans="1:15" ht="48" x14ac:dyDescent="0.2">
      <c r="A22" s="17">
        <v>16.530000000000083</v>
      </c>
      <c r="B22" s="1" t="s">
        <v>102</v>
      </c>
      <c r="C22" s="2" t="s">
        <v>68</v>
      </c>
      <c r="D22" s="2">
        <v>0</v>
      </c>
      <c r="E22" s="2"/>
      <c r="F22" s="16">
        <v>20000</v>
      </c>
      <c r="G22" s="2">
        <v>0</v>
      </c>
      <c r="H22" s="2">
        <v>0</v>
      </c>
      <c r="I22" s="18">
        <v>4376.68</v>
      </c>
      <c r="J22" s="15">
        <f t="shared" si="0"/>
        <v>0</v>
      </c>
      <c r="K22" s="15">
        <f t="shared" si="1"/>
        <v>0</v>
      </c>
      <c r="L22" s="16">
        <f t="shared" si="2"/>
        <v>87533600</v>
      </c>
      <c r="M22" s="15">
        <f t="shared" si="3"/>
        <v>0</v>
      </c>
      <c r="N22" s="25">
        <f t="shared" si="4"/>
        <v>0</v>
      </c>
      <c r="O22" s="27">
        <f t="shared" si="5"/>
        <v>87533600</v>
      </c>
    </row>
    <row r="23" spans="1:15" ht="24" x14ac:dyDescent="0.2">
      <c r="A23" s="17">
        <v>16.540000000000084</v>
      </c>
      <c r="B23" s="1" t="s">
        <v>107</v>
      </c>
      <c r="C23" s="2" t="s">
        <v>68</v>
      </c>
      <c r="D23" s="2">
        <v>1</v>
      </c>
      <c r="E23" s="2">
        <v>1</v>
      </c>
      <c r="F23" s="2">
        <v>1</v>
      </c>
      <c r="G23" s="2">
        <v>1</v>
      </c>
      <c r="H23" s="2">
        <v>1</v>
      </c>
      <c r="I23" s="18">
        <v>7200000</v>
      </c>
      <c r="J23" s="16">
        <f t="shared" si="0"/>
        <v>7200000</v>
      </c>
      <c r="K23" s="15">
        <f t="shared" si="1"/>
        <v>7200000</v>
      </c>
      <c r="L23" s="16">
        <f t="shared" si="2"/>
        <v>7200000</v>
      </c>
      <c r="M23" s="16">
        <f t="shared" si="3"/>
        <v>7200000</v>
      </c>
      <c r="N23" s="26">
        <f t="shared" si="4"/>
        <v>7200000</v>
      </c>
      <c r="O23" s="27">
        <f t="shared" si="5"/>
        <v>36000000</v>
      </c>
    </row>
    <row r="24" spans="1:15" x14ac:dyDescent="0.2">
      <c r="A24" s="3"/>
      <c r="B24" s="9"/>
      <c r="D24" s="3"/>
      <c r="E24" s="3"/>
      <c r="F24" s="3"/>
      <c r="G24" s="3"/>
      <c r="H24" s="3"/>
      <c r="I24" s="29"/>
      <c r="K24" s="62" t="s">
        <v>111</v>
      </c>
      <c r="L24" s="62"/>
      <c r="M24" s="62"/>
      <c r="N24" s="62"/>
      <c r="O24" s="28">
        <f>SUM(O4:O23)</f>
        <v>644630621.60000002</v>
      </c>
    </row>
    <row r="25" spans="1:15" x14ac:dyDescent="0.2">
      <c r="A25" s="3"/>
      <c r="B25" s="9"/>
      <c r="D25" s="3"/>
      <c r="E25" s="3"/>
      <c r="F25" s="3"/>
      <c r="G25" s="3"/>
      <c r="H25" s="3"/>
      <c r="I25" s="29"/>
    </row>
    <row r="26" spans="1:15" x14ac:dyDescent="0.2">
      <c r="A26" s="3"/>
      <c r="B26" s="9"/>
      <c r="D26" s="3"/>
      <c r="E26" s="3"/>
      <c r="F26" s="3"/>
      <c r="G26" s="3"/>
      <c r="H26" s="3"/>
      <c r="I26" s="3"/>
    </row>
    <row r="27" spans="1:15" x14ac:dyDescent="0.2">
      <c r="A27" s="3"/>
      <c r="B27" s="30"/>
      <c r="D27" s="3"/>
      <c r="E27" s="3"/>
      <c r="F27" s="3"/>
      <c r="G27" s="3"/>
      <c r="H27" s="3"/>
      <c r="I27" s="3"/>
    </row>
    <row r="28" spans="1:15" x14ac:dyDescent="0.2">
      <c r="A28" s="3"/>
      <c r="B28" s="30"/>
      <c r="D28" s="3"/>
      <c r="E28" s="3"/>
      <c r="F28" s="3"/>
      <c r="G28" s="3"/>
      <c r="H28" s="3"/>
      <c r="I28" s="3"/>
    </row>
    <row r="29" spans="1:15" x14ac:dyDescent="0.2">
      <c r="A29" s="3"/>
      <c r="B29" s="30"/>
      <c r="D29" s="3"/>
      <c r="E29" s="3"/>
      <c r="F29" s="3"/>
      <c r="G29" s="3"/>
      <c r="H29" s="3"/>
      <c r="I29" s="3"/>
    </row>
    <row r="30" spans="1:15" x14ac:dyDescent="0.2">
      <c r="A30" s="3"/>
      <c r="B30" s="30"/>
      <c r="D30" s="3"/>
      <c r="E30" s="3"/>
      <c r="F30" s="3"/>
      <c r="G30" s="3"/>
      <c r="H30" s="3"/>
      <c r="I30" s="3"/>
    </row>
    <row r="31" spans="1:15" x14ac:dyDescent="0.2">
      <c r="A31" s="3"/>
      <c r="B31" s="30"/>
      <c r="D31" s="3"/>
      <c r="E31" s="3"/>
      <c r="F31" s="3"/>
      <c r="G31" s="3"/>
      <c r="H31" s="3"/>
      <c r="I31" s="3"/>
    </row>
    <row r="32" spans="1:15" x14ac:dyDescent="0.2">
      <c r="A32" s="3"/>
      <c r="B32" s="30"/>
      <c r="D32" s="3"/>
      <c r="E32" s="3"/>
      <c r="F32" s="3"/>
      <c r="G32" s="3"/>
      <c r="H32" s="3"/>
      <c r="I32" s="3"/>
    </row>
    <row r="33" spans="1:2" x14ac:dyDescent="0.2">
      <c r="A33" s="3"/>
      <c r="B33" s="30"/>
    </row>
    <row r="34" spans="1:2" x14ac:dyDescent="0.2">
      <c r="A34" s="3"/>
      <c r="B34" s="30"/>
    </row>
    <row r="35" spans="1:2" x14ac:dyDescent="0.2">
      <c r="A35" s="3"/>
      <c r="B35" s="30"/>
    </row>
    <row r="36" spans="1:2" x14ac:dyDescent="0.2">
      <c r="A36" s="3"/>
      <c r="B36" s="30"/>
    </row>
    <row r="37" spans="1:2" x14ac:dyDescent="0.2">
      <c r="A37" s="3"/>
      <c r="B37" s="30"/>
    </row>
    <row r="38" spans="1:2" x14ac:dyDescent="0.2">
      <c r="A38" s="3"/>
      <c r="B38" s="30"/>
    </row>
    <row r="39" spans="1:2" x14ac:dyDescent="0.2">
      <c r="A39" s="3"/>
      <c r="B39" s="30"/>
    </row>
    <row r="40" spans="1:2" x14ac:dyDescent="0.2">
      <c r="A40" s="3"/>
      <c r="B40" s="30"/>
    </row>
  </sheetData>
  <mergeCells count="4">
    <mergeCell ref="B1:N1"/>
    <mergeCell ref="K24:N24"/>
    <mergeCell ref="J2:O2"/>
    <mergeCell ref="D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V68"/>
  <sheetViews>
    <sheetView workbookViewId="0">
      <selection activeCell="Z66" sqref="Z66"/>
    </sheetView>
  </sheetViews>
  <sheetFormatPr baseColWidth="10" defaultRowHeight="12.75" x14ac:dyDescent="0.2"/>
  <sheetData>
    <row r="1" spans="1:256" x14ac:dyDescent="0.2">
      <c r="A1" t="e">
        <f>IF(#REF!,"AAAAAE55tQA=",0)</f>
        <v>#REF!</v>
      </c>
      <c r="B1" t="e">
        <f>AND(#REF!,"AAAAAE55tQE=")</f>
        <v>#REF!</v>
      </c>
      <c r="C1" t="e">
        <f>AND(#REF!,"AAAAAE55tQI=")</f>
        <v>#REF!</v>
      </c>
      <c r="D1" t="e">
        <f>AND(#REF!,"AAAAAE55tQM=")</f>
        <v>#REF!</v>
      </c>
      <c r="E1" t="e">
        <f>AND(#REF!,"AAAAAE55tQQ=")</f>
        <v>#REF!</v>
      </c>
      <c r="F1" t="e">
        <f>AND(#REF!,"AAAAAE55tQU=")</f>
        <v>#REF!</v>
      </c>
      <c r="G1" t="e">
        <f>AND(#REF!,"AAAAAE55tQY=")</f>
        <v>#REF!</v>
      </c>
      <c r="H1" t="e">
        <f>AND(#REF!,"AAAAAE55tQc=")</f>
        <v>#REF!</v>
      </c>
      <c r="I1" t="e">
        <f>AND(#REF!,"AAAAAE55tQg=")</f>
        <v>#REF!</v>
      </c>
      <c r="J1" t="e">
        <f>AND(#REF!,"AAAAAE55tQk=")</f>
        <v>#REF!</v>
      </c>
      <c r="K1" t="e">
        <f>AND(#REF!,"AAAAAE55tQo=")</f>
        <v>#REF!</v>
      </c>
      <c r="L1" t="e">
        <f>AND(#REF!,"AAAAAE55tQs=")</f>
        <v>#REF!</v>
      </c>
      <c r="M1" t="e">
        <f>AND(#REF!,"AAAAAE55tQw=")</f>
        <v>#REF!</v>
      </c>
      <c r="N1" t="e">
        <f>AND(#REF!,"AAAAAE55tQ0=")</f>
        <v>#REF!</v>
      </c>
      <c r="O1" t="e">
        <f>AND(#REF!,"AAAAAE55tQ4=")</f>
        <v>#REF!</v>
      </c>
      <c r="P1" t="e">
        <f>AND(#REF!,"AAAAAE55tQ8=")</f>
        <v>#REF!</v>
      </c>
      <c r="Q1" t="e">
        <f>AND(#REF!,"AAAAAE55tRA=")</f>
        <v>#REF!</v>
      </c>
      <c r="R1" t="e">
        <f>AND(#REF!,"AAAAAE55tRE=")</f>
        <v>#REF!</v>
      </c>
      <c r="S1" t="e">
        <f>AND(#REF!,"AAAAAE55tRI=")</f>
        <v>#REF!</v>
      </c>
      <c r="T1" t="e">
        <f>AND(#REF!,"AAAAAE55tRM=")</f>
        <v>#REF!</v>
      </c>
      <c r="U1" t="e">
        <f>AND(#REF!,"AAAAAE55tRQ=")</f>
        <v>#REF!</v>
      </c>
      <c r="V1" t="e">
        <f>AND(#REF!,"AAAAAE55tRU=")</f>
        <v>#REF!</v>
      </c>
      <c r="W1" t="e">
        <f>AND(#REF!,"AAAAAE55tRY=")</f>
        <v>#REF!</v>
      </c>
      <c r="X1" t="e">
        <f>AND(#REF!,"AAAAAE55tRc=")</f>
        <v>#REF!</v>
      </c>
      <c r="Y1" t="e">
        <f>AND(#REF!,"AAAAAE55tRg=")</f>
        <v>#REF!</v>
      </c>
      <c r="Z1" t="e">
        <f>AND(#REF!,"AAAAAE55tRk=")</f>
        <v>#REF!</v>
      </c>
      <c r="AA1" t="e">
        <f>AND(#REF!,"AAAAAE55tRo=")</f>
        <v>#REF!</v>
      </c>
      <c r="AB1" t="e">
        <f>AND(#REF!,"AAAAAE55tRs=")</f>
        <v>#REF!</v>
      </c>
      <c r="AC1" t="e">
        <f>AND(#REF!,"AAAAAE55tRw=")</f>
        <v>#REF!</v>
      </c>
      <c r="AD1" t="e">
        <f>IF(#REF!,"AAAAAE55tR0=",0)</f>
        <v>#REF!</v>
      </c>
      <c r="AE1" t="e">
        <f>AND(#REF!,"AAAAAE55tR4=")</f>
        <v>#REF!</v>
      </c>
      <c r="AF1" t="e">
        <f>AND(#REF!,"AAAAAE55tR8=")</f>
        <v>#REF!</v>
      </c>
      <c r="AG1" t="e">
        <f>AND(#REF!,"AAAAAE55tSA=")</f>
        <v>#REF!</v>
      </c>
      <c r="AH1" t="e">
        <f>AND(#REF!,"AAAAAE55tSE=")</f>
        <v>#REF!</v>
      </c>
      <c r="AI1" t="e">
        <f>AND(#REF!,"AAAAAE55tSI=")</f>
        <v>#REF!</v>
      </c>
      <c r="AJ1" t="e">
        <f>AND(#REF!,"AAAAAE55tSM=")</f>
        <v>#REF!</v>
      </c>
      <c r="AK1" t="e">
        <f>AND(#REF!,"AAAAAE55tSQ=")</f>
        <v>#REF!</v>
      </c>
      <c r="AL1" t="e">
        <f>AND(#REF!,"AAAAAE55tSU=")</f>
        <v>#REF!</v>
      </c>
      <c r="AM1" t="e">
        <f>AND(#REF!,"AAAAAE55tSY=")</f>
        <v>#REF!</v>
      </c>
      <c r="AN1" t="e">
        <f>AND(#REF!,"AAAAAE55tSc=")</f>
        <v>#REF!</v>
      </c>
      <c r="AO1" t="e">
        <f>AND(#REF!,"AAAAAE55tSg=")</f>
        <v>#REF!</v>
      </c>
      <c r="AP1" t="e">
        <f>AND(#REF!,"AAAAAE55tSk=")</f>
        <v>#REF!</v>
      </c>
      <c r="AQ1" t="e">
        <f>AND(#REF!,"AAAAAE55tSo=")</f>
        <v>#REF!</v>
      </c>
      <c r="AR1" t="e">
        <f>AND(#REF!,"AAAAAE55tSs=")</f>
        <v>#REF!</v>
      </c>
      <c r="AS1" t="e">
        <f>AND(#REF!,"AAAAAE55tSw=")</f>
        <v>#REF!</v>
      </c>
      <c r="AT1" t="e">
        <f>AND(#REF!,"AAAAAE55tS0=")</f>
        <v>#REF!</v>
      </c>
      <c r="AU1" t="e">
        <f>AND(#REF!,"AAAAAE55tS4=")</f>
        <v>#REF!</v>
      </c>
      <c r="AV1" t="e">
        <f>AND(#REF!,"AAAAAE55tS8=")</f>
        <v>#REF!</v>
      </c>
      <c r="AW1" t="e">
        <f>AND(#REF!,"AAAAAE55tTA=")</f>
        <v>#REF!</v>
      </c>
      <c r="AX1" t="e">
        <f>AND(#REF!,"AAAAAE55tTE=")</f>
        <v>#REF!</v>
      </c>
      <c r="AY1" t="e">
        <f>AND(#REF!,"AAAAAE55tTI=")</f>
        <v>#REF!</v>
      </c>
      <c r="AZ1" t="e">
        <f>AND(#REF!,"AAAAAE55tTM=")</f>
        <v>#REF!</v>
      </c>
      <c r="BA1" t="e">
        <f>AND(#REF!,"AAAAAE55tTQ=")</f>
        <v>#REF!</v>
      </c>
      <c r="BB1" t="e">
        <f>AND(#REF!,"AAAAAE55tTU=")</f>
        <v>#REF!</v>
      </c>
      <c r="BC1" t="e">
        <f>AND(#REF!,"AAAAAE55tTY=")</f>
        <v>#REF!</v>
      </c>
      <c r="BD1" t="e">
        <f>AND(#REF!,"AAAAAE55tTc=")</f>
        <v>#REF!</v>
      </c>
      <c r="BE1" t="e">
        <f>AND(#REF!,"AAAAAE55tTg=")</f>
        <v>#REF!</v>
      </c>
      <c r="BF1" t="e">
        <f>AND(#REF!,"AAAAAE55tTk=")</f>
        <v>#REF!</v>
      </c>
      <c r="BG1" t="e">
        <f>IF(#REF!,"AAAAAE55tTo=",0)</f>
        <v>#REF!</v>
      </c>
      <c r="BH1" t="e">
        <f>AND(#REF!,"AAAAAE55tTs=")</f>
        <v>#REF!</v>
      </c>
      <c r="BI1" t="e">
        <f>AND(#REF!,"AAAAAE55tTw=")</f>
        <v>#REF!</v>
      </c>
      <c r="BJ1" t="e">
        <f>AND(#REF!,"AAAAAE55tT0=")</f>
        <v>#REF!</v>
      </c>
      <c r="BK1" t="e">
        <f>AND(#REF!,"AAAAAE55tT4=")</f>
        <v>#REF!</v>
      </c>
      <c r="BL1" t="e">
        <f>AND(#REF!,"AAAAAE55tT8=")</f>
        <v>#REF!</v>
      </c>
      <c r="BM1" t="e">
        <f>AND(#REF!,"AAAAAE55tUA=")</f>
        <v>#REF!</v>
      </c>
      <c r="BN1" t="e">
        <f>AND(#REF!,"AAAAAE55tUE=")</f>
        <v>#REF!</v>
      </c>
      <c r="BO1" t="e">
        <f>AND(#REF!,"AAAAAE55tUI=")</f>
        <v>#REF!</v>
      </c>
      <c r="BP1" t="e">
        <f>AND(#REF!,"AAAAAE55tUM=")</f>
        <v>#REF!</v>
      </c>
      <c r="BQ1" t="e">
        <f>AND(#REF!,"AAAAAE55tUQ=")</f>
        <v>#REF!</v>
      </c>
      <c r="BR1" t="e">
        <f>AND(#REF!,"AAAAAE55tUU=")</f>
        <v>#REF!</v>
      </c>
      <c r="BS1" t="e">
        <f>AND(#REF!,"AAAAAE55tUY=")</f>
        <v>#REF!</v>
      </c>
      <c r="BT1" t="e">
        <f>AND(#REF!,"AAAAAE55tUc=")</f>
        <v>#REF!</v>
      </c>
      <c r="BU1" t="e">
        <f>AND(#REF!,"AAAAAE55tUg=")</f>
        <v>#REF!</v>
      </c>
      <c r="BV1" t="e">
        <f>AND(#REF!,"AAAAAE55tUk=")</f>
        <v>#REF!</v>
      </c>
      <c r="BW1" t="e">
        <f>AND(#REF!,"AAAAAE55tUo=")</f>
        <v>#REF!</v>
      </c>
      <c r="BX1" t="e">
        <f>AND(#REF!,"AAAAAE55tUs=")</f>
        <v>#REF!</v>
      </c>
      <c r="BY1" t="e">
        <f>AND(#REF!,"AAAAAE55tUw=")</f>
        <v>#REF!</v>
      </c>
      <c r="BZ1" t="e">
        <f>AND(#REF!,"AAAAAE55tU0=")</f>
        <v>#REF!</v>
      </c>
      <c r="CA1" t="e">
        <f>AND(#REF!,"AAAAAE55tU4=")</f>
        <v>#REF!</v>
      </c>
      <c r="CB1" t="e">
        <f>AND(#REF!,"AAAAAE55tU8=")</f>
        <v>#REF!</v>
      </c>
      <c r="CC1" t="e">
        <f>AND(#REF!,"AAAAAE55tVA=")</f>
        <v>#REF!</v>
      </c>
      <c r="CD1" t="e">
        <f>AND(#REF!,"AAAAAE55tVE=")</f>
        <v>#REF!</v>
      </c>
      <c r="CE1" t="e">
        <f>AND(#REF!,"AAAAAE55tVI=")</f>
        <v>#REF!</v>
      </c>
      <c r="CF1" t="e">
        <f>AND(#REF!,"AAAAAE55tVM=")</f>
        <v>#REF!</v>
      </c>
      <c r="CG1" t="e">
        <f>AND(#REF!,"AAAAAE55tVQ=")</f>
        <v>#REF!</v>
      </c>
      <c r="CH1" t="e">
        <f>AND(#REF!,"AAAAAE55tVU=")</f>
        <v>#REF!</v>
      </c>
      <c r="CI1" t="e">
        <f>AND(#REF!,"AAAAAE55tVY=")</f>
        <v>#REF!</v>
      </c>
      <c r="CJ1" t="e">
        <f>IF(#REF!,"AAAAAE55tVc=",0)</f>
        <v>#REF!</v>
      </c>
      <c r="CK1" t="e">
        <f>AND(#REF!,"AAAAAE55tVg=")</f>
        <v>#REF!</v>
      </c>
      <c r="CL1" t="e">
        <f>AND(#REF!,"AAAAAE55tVk=")</f>
        <v>#REF!</v>
      </c>
      <c r="CM1" t="e">
        <f>AND(#REF!,"AAAAAE55tVo=")</f>
        <v>#REF!</v>
      </c>
      <c r="CN1" t="e">
        <f>AND(#REF!,"AAAAAE55tVs=")</f>
        <v>#REF!</v>
      </c>
      <c r="CO1" t="e">
        <f>AND(#REF!,"AAAAAE55tVw=")</f>
        <v>#REF!</v>
      </c>
      <c r="CP1" t="e">
        <f>AND(#REF!,"AAAAAE55tV0=")</f>
        <v>#REF!</v>
      </c>
      <c r="CQ1" t="e">
        <f>AND(#REF!,"AAAAAE55tV4=")</f>
        <v>#REF!</v>
      </c>
      <c r="CR1" t="e">
        <f>AND(#REF!,"AAAAAE55tV8=")</f>
        <v>#REF!</v>
      </c>
      <c r="CS1" t="e">
        <f>AND(#REF!,"AAAAAE55tWA=")</f>
        <v>#REF!</v>
      </c>
      <c r="CT1" t="e">
        <f>AND(#REF!,"AAAAAE55tWE=")</f>
        <v>#REF!</v>
      </c>
      <c r="CU1" t="e">
        <f>AND(#REF!,"AAAAAE55tWI=")</f>
        <v>#REF!</v>
      </c>
      <c r="CV1" t="e">
        <f>AND(#REF!,"AAAAAE55tWM=")</f>
        <v>#REF!</v>
      </c>
      <c r="CW1" t="e">
        <f>AND(#REF!,"AAAAAE55tWQ=")</f>
        <v>#REF!</v>
      </c>
      <c r="CX1" t="e">
        <f>AND(#REF!,"AAAAAE55tWU=")</f>
        <v>#REF!</v>
      </c>
      <c r="CY1" t="e">
        <f>AND(#REF!,"AAAAAE55tWY=")</f>
        <v>#REF!</v>
      </c>
      <c r="CZ1" t="e">
        <f>AND(#REF!,"AAAAAE55tWc=")</f>
        <v>#REF!</v>
      </c>
      <c r="DA1" t="e">
        <f>AND(#REF!,"AAAAAE55tWg=")</f>
        <v>#REF!</v>
      </c>
      <c r="DB1" t="e">
        <f>AND(#REF!,"AAAAAE55tWk=")</f>
        <v>#REF!</v>
      </c>
      <c r="DC1" t="e">
        <f>AND(#REF!,"AAAAAE55tWo=")</f>
        <v>#REF!</v>
      </c>
      <c r="DD1" t="e">
        <f>AND(#REF!,"AAAAAE55tWs=")</f>
        <v>#REF!</v>
      </c>
      <c r="DE1" t="e">
        <f>AND(#REF!,"AAAAAE55tWw=")</f>
        <v>#REF!</v>
      </c>
      <c r="DF1" t="e">
        <f>AND(#REF!,"AAAAAE55tW0=")</f>
        <v>#REF!</v>
      </c>
      <c r="DG1" t="e">
        <f>AND(#REF!,"AAAAAE55tW4=")</f>
        <v>#REF!</v>
      </c>
      <c r="DH1" t="e">
        <f>AND(#REF!,"AAAAAE55tW8=")</f>
        <v>#REF!</v>
      </c>
      <c r="DI1" t="e">
        <f>AND(#REF!,"AAAAAE55tXA=")</f>
        <v>#REF!</v>
      </c>
      <c r="DJ1" t="e">
        <f>AND(#REF!,"AAAAAE55tXE=")</f>
        <v>#REF!</v>
      </c>
      <c r="DK1" t="e">
        <f>AND(#REF!,"AAAAAE55tXI=")</f>
        <v>#REF!</v>
      </c>
      <c r="DL1" t="e">
        <f>AND(#REF!,"AAAAAE55tXM=")</f>
        <v>#REF!</v>
      </c>
      <c r="DM1" t="e">
        <f>IF(#REF!,"AAAAAE55tXQ=",0)</f>
        <v>#REF!</v>
      </c>
      <c r="DN1" t="e">
        <f>AND(#REF!,"AAAAAE55tXU=")</f>
        <v>#REF!</v>
      </c>
      <c r="DO1" t="e">
        <f>AND(#REF!,"AAAAAE55tXY=")</f>
        <v>#REF!</v>
      </c>
      <c r="DP1" t="e">
        <f>AND(#REF!,"AAAAAE55tXc=")</f>
        <v>#REF!</v>
      </c>
      <c r="DQ1" t="e">
        <f>AND(#REF!,"AAAAAE55tXg=")</f>
        <v>#REF!</v>
      </c>
      <c r="DR1" t="e">
        <f>AND(#REF!,"AAAAAE55tXk=")</f>
        <v>#REF!</v>
      </c>
      <c r="DS1" t="e">
        <f>AND(#REF!,"AAAAAE55tXo=")</f>
        <v>#REF!</v>
      </c>
      <c r="DT1" t="e">
        <f>AND(#REF!,"AAAAAE55tXs=")</f>
        <v>#REF!</v>
      </c>
      <c r="DU1" t="e">
        <f>AND(#REF!,"AAAAAE55tXw=")</f>
        <v>#REF!</v>
      </c>
      <c r="DV1" t="e">
        <f>AND(#REF!,"AAAAAE55tX0=")</f>
        <v>#REF!</v>
      </c>
      <c r="DW1" t="e">
        <f>AND(#REF!,"AAAAAE55tX4=")</f>
        <v>#REF!</v>
      </c>
      <c r="DX1" t="e">
        <f>AND(#REF!,"AAAAAE55tX8=")</f>
        <v>#REF!</v>
      </c>
      <c r="DY1" t="e">
        <f>AND(#REF!,"AAAAAE55tYA=")</f>
        <v>#REF!</v>
      </c>
      <c r="DZ1" t="e">
        <f>AND(#REF!,"AAAAAE55tYE=")</f>
        <v>#REF!</v>
      </c>
      <c r="EA1" t="e">
        <f>AND(#REF!,"AAAAAE55tYI=")</f>
        <v>#REF!</v>
      </c>
      <c r="EB1" t="e">
        <f>AND(#REF!,"AAAAAE55tYM=")</f>
        <v>#REF!</v>
      </c>
      <c r="EC1" t="e">
        <f>AND(#REF!,"AAAAAE55tYQ=")</f>
        <v>#REF!</v>
      </c>
      <c r="ED1" t="e">
        <f>AND(#REF!,"AAAAAE55tYU=")</f>
        <v>#REF!</v>
      </c>
      <c r="EE1" t="e">
        <f>AND(#REF!,"AAAAAE55tYY=")</f>
        <v>#REF!</v>
      </c>
      <c r="EF1" t="e">
        <f>AND(#REF!,"AAAAAE55tYc=")</f>
        <v>#REF!</v>
      </c>
      <c r="EG1" t="e">
        <f>AND(#REF!,"AAAAAE55tYg=")</f>
        <v>#REF!</v>
      </c>
      <c r="EH1" t="e">
        <f>AND(#REF!,"AAAAAE55tYk=")</f>
        <v>#REF!</v>
      </c>
      <c r="EI1" t="e">
        <f>AND(#REF!,"AAAAAE55tYo=")</f>
        <v>#REF!</v>
      </c>
      <c r="EJ1" t="e">
        <f>AND(#REF!,"AAAAAE55tYs=")</f>
        <v>#REF!</v>
      </c>
      <c r="EK1" t="e">
        <f>AND(#REF!,"AAAAAE55tYw=")</f>
        <v>#REF!</v>
      </c>
      <c r="EL1" t="e">
        <f>AND(#REF!,"AAAAAE55tY0=")</f>
        <v>#REF!</v>
      </c>
      <c r="EM1" t="e">
        <f>AND(#REF!,"AAAAAE55tY4=")</f>
        <v>#REF!</v>
      </c>
      <c r="EN1" t="e">
        <f>AND(#REF!,"AAAAAE55tY8=")</f>
        <v>#REF!</v>
      </c>
      <c r="EO1" t="e">
        <f>AND(#REF!,"AAAAAE55tZA=")</f>
        <v>#REF!</v>
      </c>
      <c r="EP1" t="e">
        <f>IF(#REF!,"AAAAAE55tZE=",0)</f>
        <v>#REF!</v>
      </c>
      <c r="EQ1" t="e">
        <f>AND(#REF!,"AAAAAE55tZI=")</f>
        <v>#REF!</v>
      </c>
      <c r="ER1" t="e">
        <f>AND(#REF!,"AAAAAE55tZM=")</f>
        <v>#REF!</v>
      </c>
      <c r="ES1" t="e">
        <f>AND(#REF!,"AAAAAE55tZQ=")</f>
        <v>#REF!</v>
      </c>
      <c r="ET1" t="e">
        <f>AND(#REF!,"AAAAAE55tZU=")</f>
        <v>#REF!</v>
      </c>
      <c r="EU1" t="e">
        <f>AND(#REF!,"AAAAAE55tZY=")</f>
        <v>#REF!</v>
      </c>
      <c r="EV1" t="e">
        <f>AND(#REF!,"AAAAAE55tZc=")</f>
        <v>#REF!</v>
      </c>
      <c r="EW1" t="e">
        <f>AND(#REF!,"AAAAAE55tZg=")</f>
        <v>#REF!</v>
      </c>
      <c r="EX1" t="e">
        <f>AND(#REF!,"AAAAAE55tZk=")</f>
        <v>#REF!</v>
      </c>
      <c r="EY1" t="e">
        <f>AND(#REF!,"AAAAAE55tZo=")</f>
        <v>#REF!</v>
      </c>
      <c r="EZ1" t="e">
        <f>AND(#REF!,"AAAAAE55tZs=")</f>
        <v>#REF!</v>
      </c>
      <c r="FA1" t="e">
        <f>AND(#REF!,"AAAAAE55tZw=")</f>
        <v>#REF!</v>
      </c>
      <c r="FB1" t="e">
        <f>AND(#REF!,"AAAAAE55tZ0=")</f>
        <v>#REF!</v>
      </c>
      <c r="FC1" t="e">
        <f>AND(#REF!,"AAAAAE55tZ4=")</f>
        <v>#REF!</v>
      </c>
      <c r="FD1" t="e">
        <f>AND(#REF!,"AAAAAE55tZ8=")</f>
        <v>#REF!</v>
      </c>
      <c r="FE1" t="e">
        <f>AND(#REF!,"AAAAAE55taA=")</f>
        <v>#REF!</v>
      </c>
      <c r="FF1" t="e">
        <f>AND(#REF!,"AAAAAE55taE=")</f>
        <v>#REF!</v>
      </c>
      <c r="FG1" t="e">
        <f>AND(#REF!,"AAAAAE55taI=")</f>
        <v>#REF!</v>
      </c>
      <c r="FH1" t="e">
        <f>AND(#REF!,"AAAAAE55taM=")</f>
        <v>#REF!</v>
      </c>
      <c r="FI1" t="e">
        <f>AND(#REF!,"AAAAAE55taQ=")</f>
        <v>#REF!</v>
      </c>
      <c r="FJ1" t="e">
        <f>AND(#REF!,"AAAAAE55taU=")</f>
        <v>#REF!</v>
      </c>
      <c r="FK1" t="e">
        <f>AND(#REF!,"AAAAAE55taY=")</f>
        <v>#REF!</v>
      </c>
      <c r="FL1" t="e">
        <f>AND(#REF!,"AAAAAE55tac=")</f>
        <v>#REF!</v>
      </c>
      <c r="FM1" t="e">
        <f>AND(#REF!,"AAAAAE55tag=")</f>
        <v>#REF!</v>
      </c>
      <c r="FN1" t="e">
        <f>AND(#REF!,"AAAAAE55tak=")</f>
        <v>#REF!</v>
      </c>
      <c r="FO1" t="e">
        <f>AND(#REF!,"AAAAAE55tao=")</f>
        <v>#REF!</v>
      </c>
      <c r="FP1" t="e">
        <f>AND(#REF!,"AAAAAE55tas=")</f>
        <v>#REF!</v>
      </c>
      <c r="FQ1" t="e">
        <f>AND(#REF!,"AAAAAE55taw=")</f>
        <v>#REF!</v>
      </c>
      <c r="FR1" t="e">
        <f>AND(#REF!,"AAAAAE55ta0=")</f>
        <v>#REF!</v>
      </c>
      <c r="FS1" t="e">
        <f>IF(#REF!,"AAAAAE55ta4=",0)</f>
        <v>#REF!</v>
      </c>
      <c r="FT1" t="e">
        <f>AND(#REF!,"AAAAAE55ta8=")</f>
        <v>#REF!</v>
      </c>
      <c r="FU1" t="e">
        <f>AND(#REF!,"AAAAAE55tbA=")</f>
        <v>#REF!</v>
      </c>
      <c r="FV1" t="e">
        <f>AND(#REF!,"AAAAAE55tbE=")</f>
        <v>#REF!</v>
      </c>
      <c r="FW1" t="e">
        <f>AND(#REF!,"AAAAAE55tbI=")</f>
        <v>#REF!</v>
      </c>
      <c r="FX1" t="e">
        <f>AND(#REF!,"AAAAAE55tbM=")</f>
        <v>#REF!</v>
      </c>
      <c r="FY1" t="e">
        <f>AND(#REF!,"AAAAAE55tbQ=")</f>
        <v>#REF!</v>
      </c>
      <c r="FZ1" t="e">
        <f>AND(#REF!,"AAAAAE55tbU=")</f>
        <v>#REF!</v>
      </c>
      <c r="GA1" t="e">
        <f>AND(#REF!,"AAAAAE55tbY=")</f>
        <v>#REF!</v>
      </c>
      <c r="GB1" t="e">
        <f>AND(#REF!,"AAAAAE55tbc=")</f>
        <v>#REF!</v>
      </c>
      <c r="GC1" t="e">
        <f>AND(#REF!,"AAAAAE55tbg=")</f>
        <v>#REF!</v>
      </c>
      <c r="GD1" t="e">
        <f>AND(#REF!,"AAAAAE55tbk=")</f>
        <v>#REF!</v>
      </c>
      <c r="GE1" t="e">
        <f>AND(#REF!,"AAAAAE55tbo=")</f>
        <v>#REF!</v>
      </c>
      <c r="GF1" t="e">
        <f>AND(#REF!,"AAAAAE55tbs=")</f>
        <v>#REF!</v>
      </c>
      <c r="GG1" t="e">
        <f>AND(#REF!,"AAAAAE55tbw=")</f>
        <v>#REF!</v>
      </c>
      <c r="GH1" t="e">
        <f>AND(#REF!,"AAAAAE55tb0=")</f>
        <v>#REF!</v>
      </c>
      <c r="GI1" t="e">
        <f>AND(#REF!,"AAAAAE55tb4=")</f>
        <v>#REF!</v>
      </c>
      <c r="GJ1" t="e">
        <f>AND(#REF!,"AAAAAE55tb8=")</f>
        <v>#REF!</v>
      </c>
      <c r="GK1" t="e">
        <f>AND(#REF!,"AAAAAE55tcA=")</f>
        <v>#REF!</v>
      </c>
      <c r="GL1" t="e">
        <f>AND(#REF!,"AAAAAE55tcE=")</f>
        <v>#REF!</v>
      </c>
      <c r="GM1" t="e">
        <f>AND(#REF!,"AAAAAE55tcI=")</f>
        <v>#REF!</v>
      </c>
      <c r="GN1" t="e">
        <f>AND(#REF!,"AAAAAE55tcM=")</f>
        <v>#REF!</v>
      </c>
      <c r="GO1" t="e">
        <f>AND(#REF!,"AAAAAE55tcQ=")</f>
        <v>#REF!</v>
      </c>
      <c r="GP1" t="e">
        <f>AND(#REF!,"AAAAAE55tcU=")</f>
        <v>#REF!</v>
      </c>
      <c r="GQ1" t="e">
        <f>AND(#REF!,"AAAAAE55tcY=")</f>
        <v>#REF!</v>
      </c>
      <c r="GR1" t="e">
        <f>AND(#REF!,"AAAAAE55tcc=")</f>
        <v>#REF!</v>
      </c>
      <c r="GS1" t="e">
        <f>AND(#REF!,"AAAAAE55tcg=")</f>
        <v>#REF!</v>
      </c>
      <c r="GT1" t="e">
        <f>AND(#REF!,"AAAAAE55tck=")</f>
        <v>#REF!</v>
      </c>
      <c r="GU1" t="e">
        <f>AND(#REF!,"AAAAAE55tco=")</f>
        <v>#REF!</v>
      </c>
      <c r="GV1" t="e">
        <f>IF(#REF!,"AAAAAE55tcs=",0)</f>
        <v>#REF!</v>
      </c>
      <c r="GW1" t="e">
        <f>AND(#REF!,"AAAAAE55tcw=")</f>
        <v>#REF!</v>
      </c>
      <c r="GX1" t="e">
        <f>AND(#REF!,"AAAAAE55tc0=")</f>
        <v>#REF!</v>
      </c>
      <c r="GY1" t="e">
        <f>AND(#REF!,"AAAAAE55tc4=")</f>
        <v>#REF!</v>
      </c>
      <c r="GZ1" t="e">
        <f>AND(#REF!,"AAAAAE55tc8=")</f>
        <v>#REF!</v>
      </c>
      <c r="HA1" t="e">
        <f>AND(#REF!,"AAAAAE55tdA=")</f>
        <v>#REF!</v>
      </c>
      <c r="HB1" t="e">
        <f>AND(#REF!,"AAAAAE55tdE=")</f>
        <v>#REF!</v>
      </c>
      <c r="HC1" t="e">
        <f>AND(#REF!,"AAAAAE55tdI=")</f>
        <v>#REF!</v>
      </c>
      <c r="HD1" t="e">
        <f>AND(#REF!,"AAAAAE55tdM=")</f>
        <v>#REF!</v>
      </c>
      <c r="HE1" t="e">
        <f>AND(#REF!,"AAAAAE55tdQ=")</f>
        <v>#REF!</v>
      </c>
      <c r="HF1" t="e">
        <f>AND(#REF!,"AAAAAE55tdU=")</f>
        <v>#REF!</v>
      </c>
      <c r="HG1" t="e">
        <f>AND(#REF!,"AAAAAE55tdY=")</f>
        <v>#REF!</v>
      </c>
      <c r="HH1" t="e">
        <f>AND(#REF!,"AAAAAE55tdc=")</f>
        <v>#REF!</v>
      </c>
      <c r="HI1" t="e">
        <f>AND(#REF!,"AAAAAE55tdg=")</f>
        <v>#REF!</v>
      </c>
      <c r="HJ1" t="e">
        <f>AND(#REF!,"AAAAAE55tdk=")</f>
        <v>#REF!</v>
      </c>
      <c r="HK1" t="e">
        <f>AND(#REF!,"AAAAAE55tdo=")</f>
        <v>#REF!</v>
      </c>
      <c r="HL1" t="e">
        <f>AND(#REF!,"AAAAAE55tds=")</f>
        <v>#REF!</v>
      </c>
      <c r="HM1" t="e">
        <f>AND(#REF!,"AAAAAE55tdw=")</f>
        <v>#REF!</v>
      </c>
      <c r="HN1" t="e">
        <f>AND(#REF!,"AAAAAE55td0=")</f>
        <v>#REF!</v>
      </c>
      <c r="HO1" t="e">
        <f>AND(#REF!,"AAAAAE55td4=")</f>
        <v>#REF!</v>
      </c>
      <c r="HP1" t="e">
        <f>AND(#REF!,"AAAAAE55td8=")</f>
        <v>#REF!</v>
      </c>
      <c r="HQ1" t="e">
        <f>AND(#REF!,"AAAAAE55teA=")</f>
        <v>#REF!</v>
      </c>
      <c r="HR1" t="e">
        <f>AND(#REF!,"AAAAAE55teE=")</f>
        <v>#REF!</v>
      </c>
      <c r="HS1" t="e">
        <f>AND(#REF!,"AAAAAE55teI=")</f>
        <v>#REF!</v>
      </c>
      <c r="HT1" t="e">
        <f>AND(#REF!,"AAAAAE55teM=")</f>
        <v>#REF!</v>
      </c>
      <c r="HU1" t="e">
        <f>AND(#REF!,"AAAAAE55teQ=")</f>
        <v>#REF!</v>
      </c>
      <c r="HV1" t="e">
        <f>AND(#REF!,"AAAAAE55teU=")</f>
        <v>#REF!</v>
      </c>
      <c r="HW1" t="e">
        <f>AND(#REF!,"AAAAAE55teY=")</f>
        <v>#REF!</v>
      </c>
      <c r="HX1" t="e">
        <f>AND(#REF!,"AAAAAE55tec=")</f>
        <v>#REF!</v>
      </c>
      <c r="HY1" t="e">
        <f>IF(#REF!,"AAAAAE55teg=",0)</f>
        <v>#REF!</v>
      </c>
      <c r="HZ1" t="e">
        <f>AND(#REF!,"AAAAAE55tek=")</f>
        <v>#REF!</v>
      </c>
      <c r="IA1" t="e">
        <f>AND(#REF!,"AAAAAE55teo=")</f>
        <v>#REF!</v>
      </c>
      <c r="IB1" t="e">
        <f>AND(#REF!,"AAAAAE55tes=")</f>
        <v>#REF!</v>
      </c>
      <c r="IC1" t="e">
        <f>AND(#REF!,"AAAAAE55tew=")</f>
        <v>#REF!</v>
      </c>
      <c r="ID1" t="e">
        <f>AND(#REF!,"AAAAAE55te0=")</f>
        <v>#REF!</v>
      </c>
      <c r="IE1" t="e">
        <f>AND(#REF!,"AAAAAE55te4=")</f>
        <v>#REF!</v>
      </c>
      <c r="IF1" t="e">
        <f>AND(#REF!,"AAAAAE55te8=")</f>
        <v>#REF!</v>
      </c>
      <c r="IG1" t="e">
        <f>AND(#REF!,"AAAAAE55tfA=")</f>
        <v>#REF!</v>
      </c>
      <c r="IH1" t="e">
        <f>AND(#REF!,"AAAAAE55tfE=")</f>
        <v>#REF!</v>
      </c>
      <c r="II1" t="e">
        <f>AND(#REF!,"AAAAAE55tfI=")</f>
        <v>#REF!</v>
      </c>
      <c r="IJ1" t="e">
        <f>AND(#REF!,"AAAAAE55tfM=")</f>
        <v>#REF!</v>
      </c>
      <c r="IK1" t="e">
        <f>AND(#REF!,"AAAAAE55tfQ=")</f>
        <v>#REF!</v>
      </c>
      <c r="IL1" t="e">
        <f>AND(#REF!,"AAAAAE55tfU=")</f>
        <v>#REF!</v>
      </c>
      <c r="IM1" t="e">
        <f>AND(#REF!,"AAAAAE55tfY=")</f>
        <v>#REF!</v>
      </c>
      <c r="IN1" t="e">
        <f>AND(#REF!,"AAAAAE55tfc=")</f>
        <v>#REF!</v>
      </c>
      <c r="IO1" t="e">
        <f>AND(#REF!,"AAAAAE55tfg=")</f>
        <v>#REF!</v>
      </c>
      <c r="IP1" t="e">
        <f>AND(#REF!,"AAAAAE55tfk=")</f>
        <v>#REF!</v>
      </c>
      <c r="IQ1" t="e">
        <f>AND(#REF!,"AAAAAE55tfo=")</f>
        <v>#REF!</v>
      </c>
      <c r="IR1" t="e">
        <f>AND(#REF!,"AAAAAE55tfs=")</f>
        <v>#REF!</v>
      </c>
      <c r="IS1" t="e">
        <f>AND(#REF!,"AAAAAE55tfw=")</f>
        <v>#REF!</v>
      </c>
      <c r="IT1" t="e">
        <f>AND(#REF!,"AAAAAE55tf0=")</f>
        <v>#REF!</v>
      </c>
      <c r="IU1" t="e">
        <f>AND(#REF!,"AAAAAE55tf4=")</f>
        <v>#REF!</v>
      </c>
      <c r="IV1" t="e">
        <f>AND(#REF!,"AAAAAE55tf8=")</f>
        <v>#REF!</v>
      </c>
    </row>
    <row r="2" spans="1:256" x14ac:dyDescent="0.2">
      <c r="A2" t="e">
        <f>AND(#REF!,"AAAAAH/ftwA=")</f>
        <v>#REF!</v>
      </c>
      <c r="B2" t="e">
        <f>AND(#REF!,"AAAAAH/ftwE=")</f>
        <v>#REF!</v>
      </c>
      <c r="C2" t="e">
        <f>AND(#REF!,"AAAAAH/ftwI=")</f>
        <v>#REF!</v>
      </c>
      <c r="D2" t="e">
        <f>AND(#REF!,"AAAAAH/ftwM=")</f>
        <v>#REF!</v>
      </c>
      <c r="E2" t="e">
        <f>AND(#REF!,"AAAAAH/ftwQ=")</f>
        <v>#REF!</v>
      </c>
      <c r="F2" t="e">
        <f>IF(#REF!,"AAAAAH/ftwU=",0)</f>
        <v>#REF!</v>
      </c>
      <c r="G2" t="e">
        <f>AND(#REF!,"AAAAAH/ftwY=")</f>
        <v>#REF!</v>
      </c>
      <c r="H2" t="e">
        <f>AND(#REF!,"AAAAAH/ftwc=")</f>
        <v>#REF!</v>
      </c>
      <c r="I2" t="e">
        <f>AND(#REF!,"AAAAAH/ftwg=")</f>
        <v>#REF!</v>
      </c>
      <c r="J2" t="e">
        <f>AND(#REF!,"AAAAAH/ftwk=")</f>
        <v>#REF!</v>
      </c>
      <c r="K2" t="e">
        <f>AND(#REF!,"AAAAAH/ftwo=")</f>
        <v>#REF!</v>
      </c>
      <c r="L2" t="e">
        <f>AND(#REF!,"AAAAAH/ftws=")</f>
        <v>#REF!</v>
      </c>
      <c r="M2" t="e">
        <f>AND(#REF!,"AAAAAH/ftww=")</f>
        <v>#REF!</v>
      </c>
      <c r="N2" t="e">
        <f>AND(#REF!,"AAAAAH/ftw0=")</f>
        <v>#REF!</v>
      </c>
      <c r="O2" t="e">
        <f>AND(#REF!,"AAAAAH/ftw4=")</f>
        <v>#REF!</v>
      </c>
      <c r="P2" t="e">
        <f>AND(#REF!,"AAAAAH/ftw8=")</f>
        <v>#REF!</v>
      </c>
      <c r="Q2" t="e">
        <f>AND(#REF!,"AAAAAH/ftxA=")</f>
        <v>#REF!</v>
      </c>
      <c r="R2" t="e">
        <f>AND(#REF!,"AAAAAH/ftxE=")</f>
        <v>#REF!</v>
      </c>
      <c r="S2" t="e">
        <f>AND(#REF!,"AAAAAH/ftxI=")</f>
        <v>#REF!</v>
      </c>
      <c r="T2" t="e">
        <f>AND(#REF!,"AAAAAH/ftxM=")</f>
        <v>#REF!</v>
      </c>
      <c r="U2" t="e">
        <f>AND(#REF!,"AAAAAH/ftxQ=")</f>
        <v>#REF!</v>
      </c>
      <c r="V2" t="e">
        <f>AND(#REF!,"AAAAAH/ftxU=")</f>
        <v>#REF!</v>
      </c>
      <c r="W2" t="e">
        <f>AND(#REF!,"AAAAAH/ftxY=")</f>
        <v>#REF!</v>
      </c>
      <c r="X2" t="e">
        <f>AND(#REF!,"AAAAAH/ftxc=")</f>
        <v>#REF!</v>
      </c>
      <c r="Y2" t="e">
        <f>AND(#REF!,"AAAAAH/ftxg=")</f>
        <v>#REF!</v>
      </c>
      <c r="Z2" t="e">
        <f>AND(#REF!,"AAAAAH/ftxk=")</f>
        <v>#REF!</v>
      </c>
      <c r="AA2" t="e">
        <f>AND(#REF!,"AAAAAH/ftxo=")</f>
        <v>#REF!</v>
      </c>
      <c r="AB2" t="e">
        <f>AND(#REF!,"AAAAAH/ftxs=")</f>
        <v>#REF!</v>
      </c>
      <c r="AC2" t="e">
        <f>AND(#REF!,"AAAAAH/ftxw=")</f>
        <v>#REF!</v>
      </c>
      <c r="AD2" t="e">
        <f>AND(#REF!,"AAAAAH/ftx0=")</f>
        <v>#REF!</v>
      </c>
      <c r="AE2" t="e">
        <f>AND(#REF!,"AAAAAH/ftx4=")</f>
        <v>#REF!</v>
      </c>
      <c r="AF2" t="e">
        <f>AND(#REF!,"AAAAAH/ftx8=")</f>
        <v>#REF!</v>
      </c>
      <c r="AG2" t="e">
        <f>AND(#REF!,"AAAAAH/ftyA=")</f>
        <v>#REF!</v>
      </c>
      <c r="AH2" t="e">
        <f>AND(#REF!,"AAAAAH/ftyE=")</f>
        <v>#REF!</v>
      </c>
      <c r="AI2" t="e">
        <f>IF(#REF!,"AAAAAH/ftyI=",0)</f>
        <v>#REF!</v>
      </c>
      <c r="AJ2" t="e">
        <f>AND(#REF!,"AAAAAH/ftyM=")</f>
        <v>#REF!</v>
      </c>
      <c r="AK2" t="e">
        <f>AND(#REF!,"AAAAAH/ftyQ=")</f>
        <v>#REF!</v>
      </c>
      <c r="AL2" t="e">
        <f>AND(#REF!,"AAAAAH/ftyU=")</f>
        <v>#REF!</v>
      </c>
      <c r="AM2" t="e">
        <f>AND(#REF!,"AAAAAH/ftyY=")</f>
        <v>#REF!</v>
      </c>
      <c r="AN2" t="e">
        <f>AND(#REF!,"AAAAAH/ftyc=")</f>
        <v>#REF!</v>
      </c>
      <c r="AO2" t="e">
        <f>AND(#REF!,"AAAAAH/ftyg=")</f>
        <v>#REF!</v>
      </c>
      <c r="AP2" t="e">
        <f>AND(#REF!,"AAAAAH/ftyk=")</f>
        <v>#REF!</v>
      </c>
      <c r="AQ2" t="e">
        <f>AND(#REF!,"AAAAAH/ftyo=")</f>
        <v>#REF!</v>
      </c>
      <c r="AR2" t="e">
        <f>AND(#REF!,"AAAAAH/ftys=")</f>
        <v>#REF!</v>
      </c>
      <c r="AS2" t="e">
        <f>AND(#REF!,"AAAAAH/ftyw=")</f>
        <v>#REF!</v>
      </c>
      <c r="AT2" t="e">
        <f>AND(#REF!,"AAAAAH/fty0=")</f>
        <v>#REF!</v>
      </c>
      <c r="AU2" t="e">
        <f>AND(#REF!,"AAAAAH/fty4=")</f>
        <v>#REF!</v>
      </c>
      <c r="AV2" t="e">
        <f>AND(#REF!,"AAAAAH/fty8=")</f>
        <v>#REF!</v>
      </c>
      <c r="AW2" t="e">
        <f>AND(#REF!,"AAAAAH/ftzA=")</f>
        <v>#REF!</v>
      </c>
      <c r="AX2" t="e">
        <f>AND(#REF!,"AAAAAH/ftzE=")</f>
        <v>#REF!</v>
      </c>
      <c r="AY2" t="e">
        <f>AND(#REF!,"AAAAAH/ftzI=")</f>
        <v>#REF!</v>
      </c>
      <c r="AZ2" t="e">
        <f>AND(#REF!,"AAAAAH/ftzM=")</f>
        <v>#REF!</v>
      </c>
      <c r="BA2" t="e">
        <f>AND(#REF!,"AAAAAH/ftzQ=")</f>
        <v>#REF!</v>
      </c>
      <c r="BB2" t="e">
        <f>AND(#REF!,"AAAAAH/ftzU=")</f>
        <v>#REF!</v>
      </c>
      <c r="BC2" t="e">
        <f>AND(#REF!,"AAAAAH/ftzY=")</f>
        <v>#REF!</v>
      </c>
      <c r="BD2" t="e">
        <f>AND(#REF!,"AAAAAH/ftzc=")</f>
        <v>#REF!</v>
      </c>
      <c r="BE2" t="e">
        <f>AND(#REF!,"AAAAAH/ftzg=")</f>
        <v>#REF!</v>
      </c>
      <c r="BF2" t="e">
        <f>AND(#REF!,"AAAAAH/ftzk=")</f>
        <v>#REF!</v>
      </c>
      <c r="BG2" t="e">
        <f>AND(#REF!,"AAAAAH/ftzo=")</f>
        <v>#REF!</v>
      </c>
      <c r="BH2" t="e">
        <f>AND(#REF!,"AAAAAH/ftzs=")</f>
        <v>#REF!</v>
      </c>
      <c r="BI2" t="e">
        <f>AND(#REF!,"AAAAAH/ftzw=")</f>
        <v>#REF!</v>
      </c>
      <c r="BJ2" t="e">
        <f>AND(#REF!,"AAAAAH/ftz0=")</f>
        <v>#REF!</v>
      </c>
      <c r="BK2" t="e">
        <f>AND(#REF!,"AAAAAH/ftz4=")</f>
        <v>#REF!</v>
      </c>
      <c r="BL2" t="e">
        <f>IF(#REF!,"AAAAAH/ftz8=",0)</f>
        <v>#REF!</v>
      </c>
      <c r="BM2" t="e">
        <f>AND(#REF!,"AAAAAH/ft0A=")</f>
        <v>#REF!</v>
      </c>
      <c r="BN2" t="e">
        <f>AND(#REF!,"AAAAAH/ft0E=")</f>
        <v>#REF!</v>
      </c>
      <c r="BO2" t="e">
        <f>AND(#REF!,"AAAAAH/ft0I=")</f>
        <v>#REF!</v>
      </c>
      <c r="BP2" t="e">
        <f>AND(#REF!,"AAAAAH/ft0M=")</f>
        <v>#REF!</v>
      </c>
      <c r="BQ2" t="e">
        <f>AND(#REF!,"AAAAAH/ft0Q=")</f>
        <v>#REF!</v>
      </c>
      <c r="BR2" t="e">
        <f>AND(#REF!,"AAAAAH/ft0U=")</f>
        <v>#REF!</v>
      </c>
      <c r="BS2" t="e">
        <f>AND(#REF!,"AAAAAH/ft0Y=")</f>
        <v>#REF!</v>
      </c>
      <c r="BT2" t="e">
        <f>AND(#REF!,"AAAAAH/ft0c=")</f>
        <v>#REF!</v>
      </c>
      <c r="BU2" t="e">
        <f>AND(#REF!,"AAAAAH/ft0g=")</f>
        <v>#REF!</v>
      </c>
      <c r="BV2" t="e">
        <f>AND(#REF!,"AAAAAH/ft0k=")</f>
        <v>#REF!</v>
      </c>
      <c r="BW2" t="e">
        <f>AND(#REF!,"AAAAAH/ft0o=")</f>
        <v>#REF!</v>
      </c>
      <c r="BX2" t="e">
        <f>AND(#REF!,"AAAAAH/ft0s=")</f>
        <v>#REF!</v>
      </c>
      <c r="BY2" t="e">
        <f>AND(#REF!,"AAAAAH/ft0w=")</f>
        <v>#REF!</v>
      </c>
      <c r="BZ2" t="e">
        <f>AND(#REF!,"AAAAAH/ft00=")</f>
        <v>#REF!</v>
      </c>
      <c r="CA2" t="e">
        <f>AND(#REF!,"AAAAAH/ft04=")</f>
        <v>#REF!</v>
      </c>
      <c r="CB2" t="e">
        <f>AND(#REF!,"AAAAAH/ft08=")</f>
        <v>#REF!</v>
      </c>
      <c r="CC2" t="e">
        <f>AND(#REF!,"AAAAAH/ft1A=")</f>
        <v>#REF!</v>
      </c>
      <c r="CD2" t="e">
        <f>AND(#REF!,"AAAAAH/ft1E=")</f>
        <v>#REF!</v>
      </c>
      <c r="CE2" t="e">
        <f>AND(#REF!,"AAAAAH/ft1I=")</f>
        <v>#REF!</v>
      </c>
      <c r="CF2" t="e">
        <f>AND(#REF!,"AAAAAH/ft1M=")</f>
        <v>#REF!</v>
      </c>
      <c r="CG2" t="e">
        <f>AND(#REF!,"AAAAAH/ft1Q=")</f>
        <v>#REF!</v>
      </c>
      <c r="CH2" t="e">
        <f>AND(#REF!,"AAAAAH/ft1U=")</f>
        <v>#REF!</v>
      </c>
      <c r="CI2" t="e">
        <f>AND(#REF!,"AAAAAH/ft1Y=")</f>
        <v>#REF!</v>
      </c>
      <c r="CJ2" t="e">
        <f>AND(#REF!,"AAAAAH/ft1c=")</f>
        <v>#REF!</v>
      </c>
      <c r="CK2" t="e">
        <f>AND(#REF!,"AAAAAH/ft1g=")</f>
        <v>#REF!</v>
      </c>
      <c r="CL2" t="e">
        <f>AND(#REF!,"AAAAAH/ft1k=")</f>
        <v>#REF!</v>
      </c>
      <c r="CM2" t="e">
        <f>AND(#REF!,"AAAAAH/ft1o=")</f>
        <v>#REF!</v>
      </c>
      <c r="CN2" t="e">
        <f>AND(#REF!,"AAAAAH/ft1s=")</f>
        <v>#REF!</v>
      </c>
      <c r="CO2" t="e">
        <f>IF(#REF!,"AAAAAH/ft1w=",0)</f>
        <v>#REF!</v>
      </c>
      <c r="CP2" t="e">
        <f>AND(#REF!,"AAAAAH/ft10=")</f>
        <v>#REF!</v>
      </c>
      <c r="CQ2" t="e">
        <f>AND(#REF!,"AAAAAH/ft14=")</f>
        <v>#REF!</v>
      </c>
      <c r="CR2" t="e">
        <f>AND(#REF!,"AAAAAH/ft18=")</f>
        <v>#REF!</v>
      </c>
      <c r="CS2" t="e">
        <f>AND(#REF!,"AAAAAH/ft2A=")</f>
        <v>#REF!</v>
      </c>
      <c r="CT2" t="e">
        <f>AND(#REF!,"AAAAAH/ft2E=")</f>
        <v>#REF!</v>
      </c>
      <c r="CU2" t="e">
        <f>AND(#REF!,"AAAAAH/ft2I=")</f>
        <v>#REF!</v>
      </c>
      <c r="CV2" t="e">
        <f>AND(#REF!,"AAAAAH/ft2M=")</f>
        <v>#REF!</v>
      </c>
      <c r="CW2" t="e">
        <f>AND(#REF!,"AAAAAH/ft2Q=")</f>
        <v>#REF!</v>
      </c>
      <c r="CX2" t="e">
        <f>AND(#REF!,"AAAAAH/ft2U=")</f>
        <v>#REF!</v>
      </c>
      <c r="CY2" t="e">
        <f>AND(#REF!,"AAAAAH/ft2Y=")</f>
        <v>#REF!</v>
      </c>
      <c r="CZ2" t="e">
        <f>AND(#REF!,"AAAAAH/ft2c=")</f>
        <v>#REF!</v>
      </c>
      <c r="DA2" t="e">
        <f>AND(#REF!,"AAAAAH/ft2g=")</f>
        <v>#REF!</v>
      </c>
      <c r="DB2" t="e">
        <f>AND(#REF!,"AAAAAH/ft2k=")</f>
        <v>#REF!</v>
      </c>
      <c r="DC2" t="e">
        <f>AND(#REF!,"AAAAAH/ft2o=")</f>
        <v>#REF!</v>
      </c>
      <c r="DD2" t="e">
        <f>AND(#REF!,"AAAAAH/ft2s=")</f>
        <v>#REF!</v>
      </c>
      <c r="DE2" t="e">
        <f>AND(#REF!,"AAAAAH/ft2w=")</f>
        <v>#REF!</v>
      </c>
      <c r="DF2" t="e">
        <f>AND(#REF!,"AAAAAH/ft20=")</f>
        <v>#REF!</v>
      </c>
      <c r="DG2" t="e">
        <f>AND(#REF!,"AAAAAH/ft24=")</f>
        <v>#REF!</v>
      </c>
      <c r="DH2" t="e">
        <f>AND(#REF!,"AAAAAH/ft28=")</f>
        <v>#REF!</v>
      </c>
      <c r="DI2" t="e">
        <f>AND(#REF!,"AAAAAH/ft3A=")</f>
        <v>#REF!</v>
      </c>
      <c r="DJ2" t="e">
        <f>AND(#REF!,"AAAAAH/ft3E=")</f>
        <v>#REF!</v>
      </c>
      <c r="DK2" t="e">
        <f>AND(#REF!,"AAAAAH/ft3I=")</f>
        <v>#REF!</v>
      </c>
      <c r="DL2" t="e">
        <f>AND(#REF!,"AAAAAH/ft3M=")</f>
        <v>#REF!</v>
      </c>
      <c r="DM2" t="e">
        <f>AND(#REF!,"AAAAAH/ft3Q=")</f>
        <v>#REF!</v>
      </c>
      <c r="DN2" t="e">
        <f>AND(#REF!,"AAAAAH/ft3U=")</f>
        <v>#REF!</v>
      </c>
      <c r="DO2" t="e">
        <f>AND(#REF!,"AAAAAH/ft3Y=")</f>
        <v>#REF!</v>
      </c>
      <c r="DP2" t="e">
        <f>AND(#REF!,"AAAAAH/ft3c=")</f>
        <v>#REF!</v>
      </c>
      <c r="DQ2" t="e">
        <f>AND(#REF!,"AAAAAH/ft3g=")</f>
        <v>#REF!</v>
      </c>
      <c r="DR2" t="e">
        <f>IF(#REF!,"AAAAAH/ft3k=",0)</f>
        <v>#REF!</v>
      </c>
      <c r="DS2" t="e">
        <f>AND(#REF!,"AAAAAH/ft3o=")</f>
        <v>#REF!</v>
      </c>
      <c r="DT2" t="e">
        <f>AND(#REF!,"AAAAAH/ft3s=")</f>
        <v>#REF!</v>
      </c>
      <c r="DU2" t="e">
        <f>AND(#REF!,"AAAAAH/ft3w=")</f>
        <v>#REF!</v>
      </c>
      <c r="DV2" t="e">
        <f>AND(#REF!,"AAAAAH/ft30=")</f>
        <v>#REF!</v>
      </c>
      <c r="DW2" t="e">
        <f>AND(#REF!,"AAAAAH/ft34=")</f>
        <v>#REF!</v>
      </c>
      <c r="DX2" t="e">
        <f>AND(#REF!,"AAAAAH/ft38=")</f>
        <v>#REF!</v>
      </c>
      <c r="DY2" t="e">
        <f>AND(#REF!,"AAAAAH/ft4A=")</f>
        <v>#REF!</v>
      </c>
      <c r="DZ2" t="e">
        <f>AND(#REF!,"AAAAAH/ft4E=")</f>
        <v>#REF!</v>
      </c>
      <c r="EA2" t="e">
        <f>AND(#REF!,"AAAAAH/ft4I=")</f>
        <v>#REF!</v>
      </c>
      <c r="EB2" t="e">
        <f>AND(#REF!,"AAAAAH/ft4M=")</f>
        <v>#REF!</v>
      </c>
      <c r="EC2" t="e">
        <f>AND(#REF!,"AAAAAH/ft4Q=")</f>
        <v>#REF!</v>
      </c>
      <c r="ED2" t="e">
        <f>AND(#REF!,"AAAAAH/ft4U=")</f>
        <v>#REF!</v>
      </c>
      <c r="EE2" t="e">
        <f>AND(#REF!,"AAAAAH/ft4Y=")</f>
        <v>#REF!</v>
      </c>
      <c r="EF2" t="e">
        <f>AND(#REF!,"AAAAAH/ft4c=")</f>
        <v>#REF!</v>
      </c>
      <c r="EG2" t="e">
        <f>AND(#REF!,"AAAAAH/ft4g=")</f>
        <v>#REF!</v>
      </c>
      <c r="EH2" t="e">
        <f>AND(#REF!,"AAAAAH/ft4k=")</f>
        <v>#REF!</v>
      </c>
      <c r="EI2" t="e">
        <f>AND(#REF!,"AAAAAH/ft4o=")</f>
        <v>#REF!</v>
      </c>
      <c r="EJ2" t="e">
        <f>AND(#REF!,"AAAAAH/ft4s=")</f>
        <v>#REF!</v>
      </c>
      <c r="EK2" t="e">
        <f>AND(#REF!,"AAAAAH/ft4w=")</f>
        <v>#REF!</v>
      </c>
      <c r="EL2" t="e">
        <f>AND(#REF!,"AAAAAH/ft40=")</f>
        <v>#REF!</v>
      </c>
      <c r="EM2" t="e">
        <f>AND(#REF!,"AAAAAH/ft44=")</f>
        <v>#REF!</v>
      </c>
      <c r="EN2" t="e">
        <f>AND(#REF!,"AAAAAH/ft48=")</f>
        <v>#REF!</v>
      </c>
      <c r="EO2" t="e">
        <f>AND(#REF!,"AAAAAH/ft5A=")</f>
        <v>#REF!</v>
      </c>
      <c r="EP2" t="e">
        <f>AND(#REF!,"AAAAAH/ft5E=")</f>
        <v>#REF!</v>
      </c>
      <c r="EQ2" t="e">
        <f>AND(#REF!,"AAAAAH/ft5I=")</f>
        <v>#REF!</v>
      </c>
      <c r="ER2" t="e">
        <f>AND(#REF!,"AAAAAH/ft5M=")</f>
        <v>#REF!</v>
      </c>
      <c r="ES2" t="e">
        <f>AND(#REF!,"AAAAAH/ft5Q=")</f>
        <v>#REF!</v>
      </c>
      <c r="ET2" t="e">
        <f>AND(#REF!,"AAAAAH/ft5U=")</f>
        <v>#REF!</v>
      </c>
      <c r="EU2" t="e">
        <f>IF(#REF!,"AAAAAH/ft5Y=",0)</f>
        <v>#REF!</v>
      </c>
      <c r="EV2" t="e">
        <f>AND(#REF!,"AAAAAH/ft5c=")</f>
        <v>#REF!</v>
      </c>
      <c r="EW2" t="e">
        <f>AND(#REF!,"AAAAAH/ft5g=")</f>
        <v>#REF!</v>
      </c>
      <c r="EX2" t="e">
        <f>AND(#REF!,"AAAAAH/ft5k=")</f>
        <v>#REF!</v>
      </c>
      <c r="EY2" t="e">
        <f>AND(#REF!,"AAAAAH/ft5o=")</f>
        <v>#REF!</v>
      </c>
      <c r="EZ2" t="e">
        <f>AND(#REF!,"AAAAAH/ft5s=")</f>
        <v>#REF!</v>
      </c>
      <c r="FA2" t="e">
        <f>AND(#REF!,"AAAAAH/ft5w=")</f>
        <v>#REF!</v>
      </c>
      <c r="FB2" t="e">
        <f>AND(#REF!,"AAAAAH/ft50=")</f>
        <v>#REF!</v>
      </c>
      <c r="FC2" t="e">
        <f>AND(#REF!,"AAAAAH/ft54=")</f>
        <v>#REF!</v>
      </c>
      <c r="FD2" t="e">
        <f>AND(#REF!,"AAAAAH/ft58=")</f>
        <v>#REF!</v>
      </c>
      <c r="FE2" t="e">
        <f>AND(#REF!,"AAAAAH/ft6A=")</f>
        <v>#REF!</v>
      </c>
      <c r="FF2" t="e">
        <f>AND(#REF!,"AAAAAH/ft6E=")</f>
        <v>#REF!</v>
      </c>
      <c r="FG2" t="e">
        <f>AND(#REF!,"AAAAAH/ft6I=")</f>
        <v>#REF!</v>
      </c>
      <c r="FH2" t="e">
        <f>AND(#REF!,"AAAAAH/ft6M=")</f>
        <v>#REF!</v>
      </c>
      <c r="FI2" t="e">
        <f>AND(#REF!,"AAAAAH/ft6Q=")</f>
        <v>#REF!</v>
      </c>
      <c r="FJ2" t="e">
        <f>AND(#REF!,"AAAAAH/ft6U=")</f>
        <v>#REF!</v>
      </c>
      <c r="FK2" t="e">
        <f>AND(#REF!,"AAAAAH/ft6Y=")</f>
        <v>#REF!</v>
      </c>
      <c r="FL2" t="e">
        <f>AND(#REF!,"AAAAAH/ft6c=")</f>
        <v>#REF!</v>
      </c>
      <c r="FM2" t="e">
        <f>AND(#REF!,"AAAAAH/ft6g=")</f>
        <v>#REF!</v>
      </c>
      <c r="FN2" t="e">
        <f>AND(#REF!,"AAAAAH/ft6k=")</f>
        <v>#REF!</v>
      </c>
      <c r="FO2" t="e">
        <f>AND(#REF!,"AAAAAH/ft6o=")</f>
        <v>#REF!</v>
      </c>
      <c r="FP2" t="e">
        <f>AND(#REF!,"AAAAAH/ft6s=")</f>
        <v>#REF!</v>
      </c>
      <c r="FQ2" t="e">
        <f>AND(#REF!,"AAAAAH/ft6w=")</f>
        <v>#REF!</v>
      </c>
      <c r="FR2" t="e">
        <f>AND(#REF!,"AAAAAH/ft60=")</f>
        <v>#REF!</v>
      </c>
      <c r="FS2" t="e">
        <f>AND(#REF!,"AAAAAH/ft64=")</f>
        <v>#REF!</v>
      </c>
      <c r="FT2" t="e">
        <f>AND(#REF!,"AAAAAH/ft68=")</f>
        <v>#REF!</v>
      </c>
      <c r="FU2" t="e">
        <f>AND(#REF!,"AAAAAH/ft7A=")</f>
        <v>#REF!</v>
      </c>
      <c r="FV2" t="e">
        <f>AND(#REF!,"AAAAAH/ft7E=")</f>
        <v>#REF!</v>
      </c>
      <c r="FW2" t="e">
        <f>AND(#REF!,"AAAAAH/ft7I=")</f>
        <v>#REF!</v>
      </c>
      <c r="FX2" t="e">
        <f>IF(#REF!,"AAAAAH/ft7M=",0)</f>
        <v>#REF!</v>
      </c>
      <c r="FY2" t="e">
        <f>AND(#REF!,"AAAAAH/ft7Q=")</f>
        <v>#REF!</v>
      </c>
      <c r="FZ2" t="e">
        <f>AND(#REF!,"AAAAAH/ft7U=")</f>
        <v>#REF!</v>
      </c>
      <c r="GA2" t="e">
        <f>AND(#REF!,"AAAAAH/ft7Y=")</f>
        <v>#REF!</v>
      </c>
      <c r="GB2" t="e">
        <f>AND(#REF!,"AAAAAH/ft7c=")</f>
        <v>#REF!</v>
      </c>
      <c r="GC2" t="e">
        <f>AND(#REF!,"AAAAAH/ft7g=")</f>
        <v>#REF!</v>
      </c>
      <c r="GD2" t="e">
        <f>AND(#REF!,"AAAAAH/ft7k=")</f>
        <v>#REF!</v>
      </c>
      <c r="GE2" t="e">
        <f>AND(#REF!,"AAAAAH/ft7o=")</f>
        <v>#REF!</v>
      </c>
      <c r="GF2" t="e">
        <f>AND(#REF!,"AAAAAH/ft7s=")</f>
        <v>#REF!</v>
      </c>
      <c r="GG2" t="e">
        <f>AND(#REF!,"AAAAAH/ft7w=")</f>
        <v>#REF!</v>
      </c>
      <c r="GH2" t="e">
        <f>AND(#REF!,"AAAAAH/ft70=")</f>
        <v>#REF!</v>
      </c>
      <c r="GI2" t="e">
        <f>AND(#REF!,"AAAAAH/ft74=")</f>
        <v>#REF!</v>
      </c>
      <c r="GJ2" t="e">
        <f>AND(#REF!,"AAAAAH/ft78=")</f>
        <v>#REF!</v>
      </c>
      <c r="GK2" t="e">
        <f>AND(#REF!,"AAAAAH/ft8A=")</f>
        <v>#REF!</v>
      </c>
      <c r="GL2" t="e">
        <f>AND(#REF!,"AAAAAH/ft8E=")</f>
        <v>#REF!</v>
      </c>
      <c r="GM2" t="e">
        <f>AND(#REF!,"AAAAAH/ft8I=")</f>
        <v>#REF!</v>
      </c>
      <c r="GN2" t="e">
        <f>AND(#REF!,"AAAAAH/ft8M=")</f>
        <v>#REF!</v>
      </c>
      <c r="GO2" t="e">
        <f>AND(#REF!,"AAAAAH/ft8Q=")</f>
        <v>#REF!</v>
      </c>
      <c r="GP2" t="e">
        <f>AND(#REF!,"AAAAAH/ft8U=")</f>
        <v>#REF!</v>
      </c>
      <c r="GQ2" t="e">
        <f>AND(#REF!,"AAAAAH/ft8Y=")</f>
        <v>#REF!</v>
      </c>
      <c r="GR2" t="e">
        <f>AND(#REF!,"AAAAAH/ft8c=")</f>
        <v>#REF!</v>
      </c>
      <c r="GS2" t="e">
        <f>AND(#REF!,"AAAAAH/ft8g=")</f>
        <v>#REF!</v>
      </c>
      <c r="GT2" t="e">
        <f>AND(#REF!,"AAAAAH/ft8k=")</f>
        <v>#REF!</v>
      </c>
      <c r="GU2" t="e">
        <f>AND(#REF!,"AAAAAH/ft8o=")</f>
        <v>#REF!</v>
      </c>
      <c r="GV2" t="e">
        <f>AND(#REF!,"AAAAAH/ft8s=")</f>
        <v>#REF!</v>
      </c>
      <c r="GW2" t="e">
        <f>AND(#REF!,"AAAAAH/ft8w=")</f>
        <v>#REF!</v>
      </c>
      <c r="GX2" t="e">
        <f>AND(#REF!,"AAAAAH/ft80=")</f>
        <v>#REF!</v>
      </c>
      <c r="GY2" t="e">
        <f>AND(#REF!,"AAAAAH/ft84=")</f>
        <v>#REF!</v>
      </c>
      <c r="GZ2" t="e">
        <f>AND(#REF!,"AAAAAH/ft88=")</f>
        <v>#REF!</v>
      </c>
      <c r="HA2" t="e">
        <f>IF(#REF!,"AAAAAH/ft9A=",0)</f>
        <v>#REF!</v>
      </c>
      <c r="HB2" t="e">
        <f>AND(#REF!,"AAAAAH/ft9E=")</f>
        <v>#REF!</v>
      </c>
      <c r="HC2" t="e">
        <f>AND(#REF!,"AAAAAH/ft9I=")</f>
        <v>#REF!</v>
      </c>
      <c r="HD2" t="e">
        <f>AND(#REF!,"AAAAAH/ft9M=")</f>
        <v>#REF!</v>
      </c>
      <c r="HE2" t="e">
        <f>AND(#REF!,"AAAAAH/ft9Q=")</f>
        <v>#REF!</v>
      </c>
      <c r="HF2" t="e">
        <f>AND(#REF!,"AAAAAH/ft9U=")</f>
        <v>#REF!</v>
      </c>
      <c r="HG2" t="e">
        <f>AND(#REF!,"AAAAAH/ft9Y=")</f>
        <v>#REF!</v>
      </c>
      <c r="HH2" t="e">
        <f>AND(#REF!,"AAAAAH/ft9c=")</f>
        <v>#REF!</v>
      </c>
      <c r="HI2" t="e">
        <f>AND(#REF!,"AAAAAH/ft9g=")</f>
        <v>#REF!</v>
      </c>
      <c r="HJ2" t="e">
        <f>AND(#REF!,"AAAAAH/ft9k=")</f>
        <v>#REF!</v>
      </c>
      <c r="HK2" t="e">
        <f>AND(#REF!,"AAAAAH/ft9o=")</f>
        <v>#REF!</v>
      </c>
      <c r="HL2" t="e">
        <f>AND(#REF!,"AAAAAH/ft9s=")</f>
        <v>#REF!</v>
      </c>
      <c r="HM2" t="e">
        <f>AND(#REF!,"AAAAAH/ft9w=")</f>
        <v>#REF!</v>
      </c>
      <c r="HN2" t="e">
        <f>AND(#REF!,"AAAAAH/ft90=")</f>
        <v>#REF!</v>
      </c>
      <c r="HO2" t="e">
        <f>AND(#REF!,"AAAAAH/ft94=")</f>
        <v>#REF!</v>
      </c>
      <c r="HP2" t="e">
        <f>AND(#REF!,"AAAAAH/ft98=")</f>
        <v>#REF!</v>
      </c>
      <c r="HQ2" t="e">
        <f>AND(#REF!,"AAAAAH/ft+A=")</f>
        <v>#REF!</v>
      </c>
      <c r="HR2" t="e">
        <f>AND(#REF!,"AAAAAH/ft+E=")</f>
        <v>#REF!</v>
      </c>
      <c r="HS2" t="e">
        <f>AND(#REF!,"AAAAAH/ft+I=")</f>
        <v>#REF!</v>
      </c>
      <c r="HT2" t="e">
        <f>AND(#REF!,"AAAAAH/ft+M=")</f>
        <v>#REF!</v>
      </c>
      <c r="HU2" t="e">
        <f>AND(#REF!,"AAAAAH/ft+Q=")</f>
        <v>#REF!</v>
      </c>
      <c r="HV2" t="e">
        <f>AND(#REF!,"AAAAAH/ft+U=")</f>
        <v>#REF!</v>
      </c>
      <c r="HW2" t="e">
        <f>AND(#REF!,"AAAAAH/ft+Y=")</f>
        <v>#REF!</v>
      </c>
      <c r="HX2" t="e">
        <f>AND(#REF!,"AAAAAH/ft+c=")</f>
        <v>#REF!</v>
      </c>
      <c r="HY2" t="e">
        <f>AND(#REF!,"AAAAAH/ft+g=")</f>
        <v>#REF!</v>
      </c>
      <c r="HZ2" t="e">
        <f>AND(#REF!,"AAAAAH/ft+k=")</f>
        <v>#REF!</v>
      </c>
      <c r="IA2" t="e">
        <f>AND(#REF!,"AAAAAH/ft+o=")</f>
        <v>#REF!</v>
      </c>
      <c r="IB2" t="e">
        <f>AND(#REF!,"AAAAAH/ft+s=")</f>
        <v>#REF!</v>
      </c>
      <c r="IC2" t="e">
        <f>AND(#REF!,"AAAAAH/ft+w=")</f>
        <v>#REF!</v>
      </c>
      <c r="ID2" t="e">
        <f>IF(#REF!,"AAAAAH/ft+0=",0)</f>
        <v>#REF!</v>
      </c>
      <c r="IE2" t="e">
        <f>AND(#REF!,"AAAAAH/ft+4=")</f>
        <v>#REF!</v>
      </c>
      <c r="IF2" t="e">
        <f>AND(#REF!,"AAAAAH/ft+8=")</f>
        <v>#REF!</v>
      </c>
      <c r="IG2" t="e">
        <f>AND(#REF!,"AAAAAH/ft/A=")</f>
        <v>#REF!</v>
      </c>
      <c r="IH2" t="e">
        <f>AND(#REF!,"AAAAAH/ft/E=")</f>
        <v>#REF!</v>
      </c>
      <c r="II2" t="e">
        <f>AND(#REF!,"AAAAAH/ft/I=")</f>
        <v>#REF!</v>
      </c>
      <c r="IJ2" t="e">
        <f>AND(#REF!,"AAAAAH/ft/M=")</f>
        <v>#REF!</v>
      </c>
      <c r="IK2" t="e">
        <f>AND(#REF!,"AAAAAH/ft/Q=")</f>
        <v>#REF!</v>
      </c>
      <c r="IL2" t="e">
        <f>AND(#REF!,"AAAAAH/ft/U=")</f>
        <v>#REF!</v>
      </c>
      <c r="IM2" t="e">
        <f>AND(#REF!,"AAAAAH/ft/Y=")</f>
        <v>#REF!</v>
      </c>
      <c r="IN2" t="e">
        <f>AND(#REF!,"AAAAAH/ft/c=")</f>
        <v>#REF!</v>
      </c>
      <c r="IO2" t="e">
        <f>AND(#REF!,"AAAAAH/ft/g=")</f>
        <v>#REF!</v>
      </c>
      <c r="IP2" t="e">
        <f>AND(#REF!,"AAAAAH/ft/k=")</f>
        <v>#REF!</v>
      </c>
      <c r="IQ2" t="e">
        <f>AND(#REF!,"AAAAAH/ft/o=")</f>
        <v>#REF!</v>
      </c>
      <c r="IR2" t="e">
        <f>AND(#REF!,"AAAAAH/ft/s=")</f>
        <v>#REF!</v>
      </c>
      <c r="IS2" t="e">
        <f>AND(#REF!,"AAAAAH/ft/w=")</f>
        <v>#REF!</v>
      </c>
      <c r="IT2" t="e">
        <f>AND(#REF!,"AAAAAH/ft/0=")</f>
        <v>#REF!</v>
      </c>
      <c r="IU2" t="e">
        <f>AND(#REF!,"AAAAAH/ft/4=")</f>
        <v>#REF!</v>
      </c>
      <c r="IV2" t="e">
        <f>AND(#REF!,"AAAAAH/ft/8=")</f>
        <v>#REF!</v>
      </c>
    </row>
    <row r="3" spans="1:256" x14ac:dyDescent="0.2">
      <c r="A3" t="e">
        <f>AND(#REF!,"AAAAAHt2pwA=")</f>
        <v>#REF!</v>
      </c>
      <c r="B3" t="e">
        <f>AND(#REF!,"AAAAAHt2pwE=")</f>
        <v>#REF!</v>
      </c>
      <c r="C3" t="e">
        <f>AND(#REF!,"AAAAAHt2pwI=")</f>
        <v>#REF!</v>
      </c>
      <c r="D3" t="e">
        <f>AND(#REF!,"AAAAAHt2pwM=")</f>
        <v>#REF!</v>
      </c>
      <c r="E3" t="e">
        <f>AND(#REF!,"AAAAAHt2pwQ=")</f>
        <v>#REF!</v>
      </c>
      <c r="F3" t="e">
        <f>AND(#REF!,"AAAAAHt2pwU=")</f>
        <v>#REF!</v>
      </c>
      <c r="G3" t="e">
        <f>AND(#REF!,"AAAAAHt2pwY=")</f>
        <v>#REF!</v>
      </c>
      <c r="H3" t="e">
        <f>AND(#REF!,"AAAAAHt2pwc=")</f>
        <v>#REF!</v>
      </c>
      <c r="I3" t="e">
        <f>AND(#REF!,"AAAAAHt2pwg=")</f>
        <v>#REF!</v>
      </c>
      <c r="J3" t="e">
        <f>AND(#REF!,"AAAAAHt2pwk=")</f>
        <v>#REF!</v>
      </c>
      <c r="K3" t="e">
        <f>IF(#REF!,"AAAAAHt2pwo=",0)</f>
        <v>#REF!</v>
      </c>
      <c r="L3" t="e">
        <f>AND(#REF!,"AAAAAHt2pws=")</f>
        <v>#REF!</v>
      </c>
      <c r="M3" t="e">
        <f>AND(#REF!,"AAAAAHt2pww=")</f>
        <v>#REF!</v>
      </c>
      <c r="N3" t="e">
        <f>AND(#REF!,"AAAAAHt2pw0=")</f>
        <v>#REF!</v>
      </c>
      <c r="O3" t="e">
        <f>AND(#REF!,"AAAAAHt2pw4=")</f>
        <v>#REF!</v>
      </c>
      <c r="P3" t="e">
        <f>AND(#REF!,"AAAAAHt2pw8=")</f>
        <v>#REF!</v>
      </c>
      <c r="Q3" t="e">
        <f>AND(#REF!,"AAAAAHt2pxA=")</f>
        <v>#REF!</v>
      </c>
      <c r="R3" t="e">
        <f>AND(#REF!,"AAAAAHt2pxE=")</f>
        <v>#REF!</v>
      </c>
      <c r="S3" t="e">
        <f>AND(#REF!,"AAAAAHt2pxI=")</f>
        <v>#REF!</v>
      </c>
      <c r="T3" t="e">
        <f>AND(#REF!,"AAAAAHt2pxM=")</f>
        <v>#REF!</v>
      </c>
      <c r="U3" t="e">
        <f>AND(#REF!,"AAAAAHt2pxQ=")</f>
        <v>#REF!</v>
      </c>
      <c r="V3" t="e">
        <f>AND(#REF!,"AAAAAHt2pxU=")</f>
        <v>#REF!</v>
      </c>
      <c r="W3" t="e">
        <f>AND(#REF!,"AAAAAHt2pxY=")</f>
        <v>#REF!</v>
      </c>
      <c r="X3" t="e">
        <f>AND(#REF!,"AAAAAHt2pxc=")</f>
        <v>#REF!</v>
      </c>
      <c r="Y3" t="e">
        <f>AND(#REF!,"AAAAAHt2pxg=")</f>
        <v>#REF!</v>
      </c>
      <c r="Z3" t="e">
        <f>AND(#REF!,"AAAAAHt2pxk=")</f>
        <v>#REF!</v>
      </c>
      <c r="AA3" t="e">
        <f>AND(#REF!,"AAAAAHt2pxo=")</f>
        <v>#REF!</v>
      </c>
      <c r="AB3" t="e">
        <f>AND(#REF!,"AAAAAHt2pxs=")</f>
        <v>#REF!</v>
      </c>
      <c r="AC3" t="e">
        <f>AND(#REF!,"AAAAAHt2pxw=")</f>
        <v>#REF!</v>
      </c>
      <c r="AD3" t="e">
        <f>AND(#REF!,"AAAAAHt2px0=")</f>
        <v>#REF!</v>
      </c>
      <c r="AE3" t="e">
        <f>AND(#REF!,"AAAAAHt2px4=")</f>
        <v>#REF!</v>
      </c>
      <c r="AF3" t="e">
        <f>AND(#REF!,"AAAAAHt2px8=")</f>
        <v>#REF!</v>
      </c>
      <c r="AG3" t="e">
        <f>AND(#REF!,"AAAAAHt2pyA=")</f>
        <v>#REF!</v>
      </c>
      <c r="AH3" t="e">
        <f>AND(#REF!,"AAAAAHt2pyE=")</f>
        <v>#REF!</v>
      </c>
      <c r="AI3" t="e">
        <f>AND(#REF!,"AAAAAHt2pyI=")</f>
        <v>#REF!</v>
      </c>
      <c r="AJ3" t="e">
        <f>AND(#REF!,"AAAAAHt2pyM=")</f>
        <v>#REF!</v>
      </c>
      <c r="AK3" t="e">
        <f>AND(#REF!,"AAAAAHt2pyQ=")</f>
        <v>#REF!</v>
      </c>
      <c r="AL3" t="e">
        <f>AND(#REF!,"AAAAAHt2pyU=")</f>
        <v>#REF!</v>
      </c>
      <c r="AM3" t="e">
        <f>AND(#REF!,"AAAAAHt2pyY=")</f>
        <v>#REF!</v>
      </c>
      <c r="AN3" t="e">
        <f>IF(#REF!,"AAAAAHt2pyc=",0)</f>
        <v>#REF!</v>
      </c>
      <c r="AO3" t="e">
        <f>AND(#REF!,"AAAAAHt2pyg=")</f>
        <v>#REF!</v>
      </c>
      <c r="AP3" t="e">
        <f>AND(#REF!,"AAAAAHt2pyk=")</f>
        <v>#REF!</v>
      </c>
      <c r="AQ3" t="e">
        <f>AND(#REF!,"AAAAAHt2pyo=")</f>
        <v>#REF!</v>
      </c>
      <c r="AR3" t="e">
        <f>AND(#REF!,"AAAAAHt2pys=")</f>
        <v>#REF!</v>
      </c>
      <c r="AS3" t="e">
        <f>AND(#REF!,"AAAAAHt2pyw=")</f>
        <v>#REF!</v>
      </c>
      <c r="AT3" t="e">
        <f>AND(#REF!,"AAAAAHt2py0=")</f>
        <v>#REF!</v>
      </c>
      <c r="AU3" t="e">
        <f>AND(#REF!,"AAAAAHt2py4=")</f>
        <v>#REF!</v>
      </c>
      <c r="AV3" t="e">
        <f>AND(#REF!,"AAAAAHt2py8=")</f>
        <v>#REF!</v>
      </c>
      <c r="AW3" t="e">
        <f>AND(#REF!,"AAAAAHt2pzA=")</f>
        <v>#REF!</v>
      </c>
      <c r="AX3" t="e">
        <f>AND(#REF!,"AAAAAHt2pzE=")</f>
        <v>#REF!</v>
      </c>
      <c r="AY3" t="e">
        <f>AND(#REF!,"AAAAAHt2pzI=")</f>
        <v>#REF!</v>
      </c>
      <c r="AZ3" t="e">
        <f>AND(#REF!,"AAAAAHt2pzM=")</f>
        <v>#REF!</v>
      </c>
      <c r="BA3" t="e">
        <f>AND(#REF!,"AAAAAHt2pzQ=")</f>
        <v>#REF!</v>
      </c>
      <c r="BB3" t="e">
        <f>AND(#REF!,"AAAAAHt2pzU=")</f>
        <v>#REF!</v>
      </c>
      <c r="BC3" t="e">
        <f>AND(#REF!,"AAAAAHt2pzY=")</f>
        <v>#REF!</v>
      </c>
      <c r="BD3" t="e">
        <f>AND(#REF!,"AAAAAHt2pzc=")</f>
        <v>#REF!</v>
      </c>
      <c r="BE3" t="e">
        <f>AND(#REF!,"AAAAAHt2pzg=")</f>
        <v>#REF!</v>
      </c>
      <c r="BF3" t="e">
        <f>AND(#REF!,"AAAAAHt2pzk=")</f>
        <v>#REF!</v>
      </c>
      <c r="BG3" t="e">
        <f>AND(#REF!,"AAAAAHt2pzo=")</f>
        <v>#REF!</v>
      </c>
      <c r="BH3" t="e">
        <f>AND(#REF!,"AAAAAHt2pzs=")</f>
        <v>#REF!</v>
      </c>
      <c r="BI3" t="e">
        <f>AND(#REF!,"AAAAAHt2pzw=")</f>
        <v>#REF!</v>
      </c>
      <c r="BJ3" t="e">
        <f>AND(#REF!,"AAAAAHt2pz0=")</f>
        <v>#REF!</v>
      </c>
      <c r="BK3" t="e">
        <f>AND(#REF!,"AAAAAHt2pz4=")</f>
        <v>#REF!</v>
      </c>
      <c r="BL3" t="e">
        <f>AND(#REF!,"AAAAAHt2pz8=")</f>
        <v>#REF!</v>
      </c>
      <c r="BM3" t="e">
        <f>AND(#REF!,"AAAAAHt2p0A=")</f>
        <v>#REF!</v>
      </c>
      <c r="BN3" t="e">
        <f>AND(#REF!,"AAAAAHt2p0E=")</f>
        <v>#REF!</v>
      </c>
      <c r="BO3" t="e">
        <f>AND(#REF!,"AAAAAHt2p0I=")</f>
        <v>#REF!</v>
      </c>
      <c r="BP3" t="e">
        <f>AND(#REF!,"AAAAAHt2p0M=")</f>
        <v>#REF!</v>
      </c>
      <c r="BQ3" t="e">
        <f>IF(#REF!,"AAAAAHt2p0Q=",0)</f>
        <v>#REF!</v>
      </c>
      <c r="BR3" t="e">
        <f>AND(#REF!,"AAAAAHt2p0U=")</f>
        <v>#REF!</v>
      </c>
      <c r="BS3" t="e">
        <f>AND(#REF!,"AAAAAHt2p0Y=")</f>
        <v>#REF!</v>
      </c>
      <c r="BT3" t="e">
        <f>AND(#REF!,"AAAAAHt2p0c=")</f>
        <v>#REF!</v>
      </c>
      <c r="BU3" t="e">
        <f>AND(#REF!,"AAAAAHt2p0g=")</f>
        <v>#REF!</v>
      </c>
      <c r="BV3" t="e">
        <f>AND(#REF!,"AAAAAHt2p0k=")</f>
        <v>#REF!</v>
      </c>
      <c r="BW3" t="e">
        <f>AND(#REF!,"AAAAAHt2p0o=")</f>
        <v>#REF!</v>
      </c>
      <c r="BX3" t="e">
        <f>AND(#REF!,"AAAAAHt2p0s=")</f>
        <v>#REF!</v>
      </c>
      <c r="BY3" t="e">
        <f>AND(#REF!,"AAAAAHt2p0w=")</f>
        <v>#REF!</v>
      </c>
      <c r="BZ3" t="e">
        <f>AND(#REF!,"AAAAAHt2p00=")</f>
        <v>#REF!</v>
      </c>
      <c r="CA3" t="e">
        <f>AND(#REF!,"AAAAAHt2p04=")</f>
        <v>#REF!</v>
      </c>
      <c r="CB3" t="e">
        <f>AND(#REF!,"AAAAAHt2p08=")</f>
        <v>#REF!</v>
      </c>
      <c r="CC3" t="e">
        <f>AND(#REF!,"AAAAAHt2p1A=")</f>
        <v>#REF!</v>
      </c>
      <c r="CD3" t="e">
        <f>AND(#REF!,"AAAAAHt2p1E=")</f>
        <v>#REF!</v>
      </c>
      <c r="CE3" t="e">
        <f>AND(#REF!,"AAAAAHt2p1I=")</f>
        <v>#REF!</v>
      </c>
      <c r="CF3" t="e">
        <f>AND(#REF!,"AAAAAHt2p1M=")</f>
        <v>#REF!</v>
      </c>
      <c r="CG3" t="e">
        <f>AND(#REF!,"AAAAAHt2p1Q=")</f>
        <v>#REF!</v>
      </c>
      <c r="CH3" t="e">
        <f>AND(#REF!,"AAAAAHt2p1U=")</f>
        <v>#REF!</v>
      </c>
      <c r="CI3" t="e">
        <f>AND(#REF!,"AAAAAHt2p1Y=")</f>
        <v>#REF!</v>
      </c>
      <c r="CJ3" t="e">
        <f>AND(#REF!,"AAAAAHt2p1c=")</f>
        <v>#REF!</v>
      </c>
      <c r="CK3" t="e">
        <f>AND(#REF!,"AAAAAHt2p1g=")</f>
        <v>#REF!</v>
      </c>
      <c r="CL3" t="e">
        <f>AND(#REF!,"AAAAAHt2p1k=")</f>
        <v>#REF!</v>
      </c>
      <c r="CM3" t="e">
        <f>AND(#REF!,"AAAAAHt2p1o=")</f>
        <v>#REF!</v>
      </c>
      <c r="CN3" t="e">
        <f>AND(#REF!,"AAAAAHt2p1s=")</f>
        <v>#REF!</v>
      </c>
      <c r="CO3" t="e">
        <f>AND(#REF!,"AAAAAHt2p1w=")</f>
        <v>#REF!</v>
      </c>
      <c r="CP3" t="e">
        <f>AND(#REF!,"AAAAAHt2p10=")</f>
        <v>#REF!</v>
      </c>
      <c r="CQ3" t="e">
        <f>AND(#REF!,"AAAAAHt2p14=")</f>
        <v>#REF!</v>
      </c>
      <c r="CR3" t="e">
        <f>AND(#REF!,"AAAAAHt2p18=")</f>
        <v>#REF!</v>
      </c>
      <c r="CS3" t="e">
        <f>AND(#REF!,"AAAAAHt2p2A=")</f>
        <v>#REF!</v>
      </c>
      <c r="CT3" t="e">
        <f>IF(#REF!,"AAAAAHt2p2E=",0)</f>
        <v>#REF!</v>
      </c>
      <c r="CU3" t="e">
        <f>AND(#REF!,"AAAAAHt2p2I=")</f>
        <v>#REF!</v>
      </c>
      <c r="CV3" t="e">
        <f>AND(#REF!,"AAAAAHt2p2M=")</f>
        <v>#REF!</v>
      </c>
      <c r="CW3" t="e">
        <f>AND(#REF!,"AAAAAHt2p2Q=")</f>
        <v>#REF!</v>
      </c>
      <c r="CX3" t="e">
        <f>AND(#REF!,"AAAAAHt2p2U=")</f>
        <v>#REF!</v>
      </c>
      <c r="CY3" t="e">
        <f>AND(#REF!,"AAAAAHt2p2Y=")</f>
        <v>#REF!</v>
      </c>
      <c r="CZ3" t="e">
        <f>AND(#REF!,"AAAAAHt2p2c=")</f>
        <v>#REF!</v>
      </c>
      <c r="DA3" t="e">
        <f>AND(#REF!,"AAAAAHt2p2g=")</f>
        <v>#REF!</v>
      </c>
      <c r="DB3" t="e">
        <f>AND(#REF!,"AAAAAHt2p2k=")</f>
        <v>#REF!</v>
      </c>
      <c r="DC3" t="e">
        <f>AND(#REF!,"AAAAAHt2p2o=")</f>
        <v>#REF!</v>
      </c>
      <c r="DD3" t="e">
        <f>AND(#REF!,"AAAAAHt2p2s=")</f>
        <v>#REF!</v>
      </c>
      <c r="DE3" t="e">
        <f>AND(#REF!,"AAAAAHt2p2w=")</f>
        <v>#REF!</v>
      </c>
      <c r="DF3" t="e">
        <f>AND(#REF!,"AAAAAHt2p20=")</f>
        <v>#REF!</v>
      </c>
      <c r="DG3" t="e">
        <f>AND(#REF!,"AAAAAHt2p24=")</f>
        <v>#REF!</v>
      </c>
      <c r="DH3" t="e">
        <f>AND(#REF!,"AAAAAHt2p28=")</f>
        <v>#REF!</v>
      </c>
      <c r="DI3" t="e">
        <f>AND(#REF!,"AAAAAHt2p3A=")</f>
        <v>#REF!</v>
      </c>
      <c r="DJ3" t="e">
        <f>AND(#REF!,"AAAAAHt2p3E=")</f>
        <v>#REF!</v>
      </c>
      <c r="DK3" t="e">
        <f>AND(#REF!,"AAAAAHt2p3I=")</f>
        <v>#REF!</v>
      </c>
      <c r="DL3" t="e">
        <f>AND(#REF!,"AAAAAHt2p3M=")</f>
        <v>#REF!</v>
      </c>
      <c r="DM3" t="e">
        <f>AND(#REF!,"AAAAAHt2p3Q=")</f>
        <v>#REF!</v>
      </c>
      <c r="DN3" t="e">
        <f>AND(#REF!,"AAAAAHt2p3U=")</f>
        <v>#REF!</v>
      </c>
      <c r="DO3" t="e">
        <f>AND(#REF!,"AAAAAHt2p3Y=")</f>
        <v>#REF!</v>
      </c>
      <c r="DP3" t="e">
        <f>AND(#REF!,"AAAAAHt2p3c=")</f>
        <v>#REF!</v>
      </c>
      <c r="DQ3" t="e">
        <f>AND(#REF!,"AAAAAHt2p3g=")</f>
        <v>#REF!</v>
      </c>
      <c r="DR3" t="e">
        <f>AND(#REF!,"AAAAAHt2p3k=")</f>
        <v>#REF!</v>
      </c>
      <c r="DS3" t="e">
        <f>AND(#REF!,"AAAAAHt2p3o=")</f>
        <v>#REF!</v>
      </c>
      <c r="DT3" t="e">
        <f>AND(#REF!,"AAAAAHt2p3s=")</f>
        <v>#REF!</v>
      </c>
      <c r="DU3" t="e">
        <f>AND(#REF!,"AAAAAHt2p3w=")</f>
        <v>#REF!</v>
      </c>
      <c r="DV3" t="e">
        <f>AND(#REF!,"AAAAAHt2p30=")</f>
        <v>#REF!</v>
      </c>
      <c r="DW3" t="e">
        <f>IF(#REF!,"AAAAAHt2p34=",0)</f>
        <v>#REF!</v>
      </c>
      <c r="DX3" t="e">
        <f>AND(#REF!,"AAAAAHt2p38=")</f>
        <v>#REF!</v>
      </c>
      <c r="DY3" t="e">
        <f>AND(#REF!,"AAAAAHt2p4A=")</f>
        <v>#REF!</v>
      </c>
      <c r="DZ3" t="e">
        <f>AND(#REF!,"AAAAAHt2p4E=")</f>
        <v>#REF!</v>
      </c>
      <c r="EA3" t="e">
        <f>AND(#REF!,"AAAAAHt2p4I=")</f>
        <v>#REF!</v>
      </c>
      <c r="EB3" t="e">
        <f>AND(#REF!,"AAAAAHt2p4M=")</f>
        <v>#REF!</v>
      </c>
      <c r="EC3" t="e">
        <f>AND(#REF!,"AAAAAHt2p4Q=")</f>
        <v>#REF!</v>
      </c>
      <c r="ED3" t="e">
        <f>AND(#REF!,"AAAAAHt2p4U=")</f>
        <v>#REF!</v>
      </c>
      <c r="EE3" t="e">
        <f>AND(#REF!,"AAAAAHt2p4Y=")</f>
        <v>#REF!</v>
      </c>
      <c r="EF3" t="e">
        <f>AND(#REF!,"AAAAAHt2p4c=")</f>
        <v>#REF!</v>
      </c>
      <c r="EG3" t="e">
        <f>AND(#REF!,"AAAAAHt2p4g=")</f>
        <v>#REF!</v>
      </c>
      <c r="EH3" t="e">
        <f>AND(#REF!,"AAAAAHt2p4k=")</f>
        <v>#REF!</v>
      </c>
      <c r="EI3" t="e">
        <f>AND(#REF!,"AAAAAHt2p4o=")</f>
        <v>#REF!</v>
      </c>
      <c r="EJ3" t="e">
        <f>AND(#REF!,"AAAAAHt2p4s=")</f>
        <v>#REF!</v>
      </c>
      <c r="EK3" t="e">
        <f>AND(#REF!,"AAAAAHt2p4w=")</f>
        <v>#REF!</v>
      </c>
      <c r="EL3" t="e">
        <f>AND(#REF!,"AAAAAHt2p40=")</f>
        <v>#REF!</v>
      </c>
      <c r="EM3" t="e">
        <f>AND(#REF!,"AAAAAHt2p44=")</f>
        <v>#REF!</v>
      </c>
      <c r="EN3" t="e">
        <f>AND(#REF!,"AAAAAHt2p48=")</f>
        <v>#REF!</v>
      </c>
      <c r="EO3" t="e">
        <f>AND(#REF!,"AAAAAHt2p5A=")</f>
        <v>#REF!</v>
      </c>
      <c r="EP3" t="e">
        <f>AND(#REF!,"AAAAAHt2p5E=")</f>
        <v>#REF!</v>
      </c>
      <c r="EQ3" t="e">
        <f>AND(#REF!,"AAAAAHt2p5I=")</f>
        <v>#REF!</v>
      </c>
      <c r="ER3" t="e">
        <f>AND(#REF!,"AAAAAHt2p5M=")</f>
        <v>#REF!</v>
      </c>
      <c r="ES3" t="e">
        <f>AND(#REF!,"AAAAAHt2p5Q=")</f>
        <v>#REF!</v>
      </c>
      <c r="ET3" t="e">
        <f>AND(#REF!,"AAAAAHt2p5U=")</f>
        <v>#REF!</v>
      </c>
      <c r="EU3" t="e">
        <f>AND(#REF!,"AAAAAHt2p5Y=")</f>
        <v>#REF!</v>
      </c>
      <c r="EV3" t="e">
        <f>AND(#REF!,"AAAAAHt2p5c=")</f>
        <v>#REF!</v>
      </c>
      <c r="EW3" t="e">
        <f>AND(#REF!,"AAAAAHt2p5g=")</f>
        <v>#REF!</v>
      </c>
      <c r="EX3" t="e">
        <f>AND(#REF!,"AAAAAHt2p5k=")</f>
        <v>#REF!</v>
      </c>
      <c r="EY3" t="e">
        <f>AND(#REF!,"AAAAAHt2p5o=")</f>
        <v>#REF!</v>
      </c>
      <c r="EZ3" t="e">
        <f>IF(#REF!,"AAAAAHt2p5s=",0)</f>
        <v>#REF!</v>
      </c>
      <c r="FA3" t="e">
        <f>AND(#REF!,"AAAAAHt2p5w=")</f>
        <v>#REF!</v>
      </c>
      <c r="FB3" t="e">
        <f>AND(#REF!,"AAAAAHt2p50=")</f>
        <v>#REF!</v>
      </c>
      <c r="FC3" t="e">
        <f>AND(#REF!,"AAAAAHt2p54=")</f>
        <v>#REF!</v>
      </c>
      <c r="FD3" t="e">
        <f>AND(#REF!,"AAAAAHt2p58=")</f>
        <v>#REF!</v>
      </c>
      <c r="FE3" t="e">
        <f>AND(#REF!,"AAAAAHt2p6A=")</f>
        <v>#REF!</v>
      </c>
      <c r="FF3" t="e">
        <f>AND(#REF!,"AAAAAHt2p6E=")</f>
        <v>#REF!</v>
      </c>
      <c r="FG3" t="e">
        <f>AND(#REF!,"AAAAAHt2p6I=")</f>
        <v>#REF!</v>
      </c>
      <c r="FH3" t="e">
        <f>AND(#REF!,"AAAAAHt2p6M=")</f>
        <v>#REF!</v>
      </c>
      <c r="FI3" t="e">
        <f>AND(#REF!,"AAAAAHt2p6Q=")</f>
        <v>#REF!</v>
      </c>
      <c r="FJ3" t="e">
        <f>AND(#REF!,"AAAAAHt2p6U=")</f>
        <v>#REF!</v>
      </c>
      <c r="FK3" t="e">
        <f>AND(#REF!,"AAAAAHt2p6Y=")</f>
        <v>#REF!</v>
      </c>
      <c r="FL3" t="e">
        <f>AND(#REF!,"AAAAAHt2p6c=")</f>
        <v>#REF!</v>
      </c>
      <c r="FM3" t="e">
        <f>AND(#REF!,"AAAAAHt2p6g=")</f>
        <v>#REF!</v>
      </c>
      <c r="FN3" t="e">
        <f>AND(#REF!,"AAAAAHt2p6k=")</f>
        <v>#REF!</v>
      </c>
      <c r="FO3" t="e">
        <f>AND(#REF!,"AAAAAHt2p6o=")</f>
        <v>#REF!</v>
      </c>
      <c r="FP3" t="e">
        <f>AND(#REF!,"AAAAAHt2p6s=")</f>
        <v>#REF!</v>
      </c>
      <c r="FQ3" t="e">
        <f>AND(#REF!,"AAAAAHt2p6w=")</f>
        <v>#REF!</v>
      </c>
      <c r="FR3" t="e">
        <f>AND(#REF!,"AAAAAHt2p60=")</f>
        <v>#REF!</v>
      </c>
      <c r="FS3" t="e">
        <f>AND(#REF!,"AAAAAHt2p64=")</f>
        <v>#REF!</v>
      </c>
      <c r="FT3" t="e">
        <f>AND(#REF!,"AAAAAHt2p68=")</f>
        <v>#REF!</v>
      </c>
      <c r="FU3" t="e">
        <f>AND(#REF!,"AAAAAHt2p7A=")</f>
        <v>#REF!</v>
      </c>
      <c r="FV3" t="e">
        <f>AND(#REF!,"AAAAAHt2p7E=")</f>
        <v>#REF!</v>
      </c>
      <c r="FW3" t="e">
        <f>AND(#REF!,"AAAAAHt2p7I=")</f>
        <v>#REF!</v>
      </c>
      <c r="FX3" t="e">
        <f>AND(#REF!,"AAAAAHt2p7M=")</f>
        <v>#REF!</v>
      </c>
      <c r="FY3" t="e">
        <f>AND(#REF!,"AAAAAHt2p7Q=")</f>
        <v>#REF!</v>
      </c>
      <c r="FZ3" t="e">
        <f>AND(#REF!,"AAAAAHt2p7U=")</f>
        <v>#REF!</v>
      </c>
      <c r="GA3" t="e">
        <f>AND(#REF!,"AAAAAHt2p7Y=")</f>
        <v>#REF!</v>
      </c>
      <c r="GB3" t="e">
        <f>AND(#REF!,"AAAAAHt2p7c=")</f>
        <v>#REF!</v>
      </c>
      <c r="GC3" t="e">
        <f>IF(#REF!,"AAAAAHt2p7g=",0)</f>
        <v>#REF!</v>
      </c>
      <c r="GD3" t="e">
        <f>AND(#REF!,"AAAAAHt2p7k=")</f>
        <v>#REF!</v>
      </c>
      <c r="GE3" t="e">
        <f>AND(#REF!,"AAAAAHt2p7o=")</f>
        <v>#REF!</v>
      </c>
      <c r="GF3" t="e">
        <f>AND(#REF!,"AAAAAHt2p7s=")</f>
        <v>#REF!</v>
      </c>
      <c r="GG3" t="e">
        <f>AND(#REF!,"AAAAAHt2p7w=")</f>
        <v>#REF!</v>
      </c>
      <c r="GH3" t="e">
        <f>AND(#REF!,"AAAAAHt2p70=")</f>
        <v>#REF!</v>
      </c>
      <c r="GI3" t="e">
        <f>AND(#REF!,"AAAAAHt2p74=")</f>
        <v>#REF!</v>
      </c>
      <c r="GJ3" t="e">
        <f>AND(#REF!,"AAAAAHt2p78=")</f>
        <v>#REF!</v>
      </c>
      <c r="GK3" t="e">
        <f>AND(#REF!,"AAAAAHt2p8A=")</f>
        <v>#REF!</v>
      </c>
      <c r="GL3" t="e">
        <f>AND(#REF!,"AAAAAHt2p8E=")</f>
        <v>#REF!</v>
      </c>
      <c r="GM3" t="e">
        <f>AND(#REF!,"AAAAAHt2p8I=")</f>
        <v>#REF!</v>
      </c>
      <c r="GN3" t="e">
        <f>AND(#REF!,"AAAAAHt2p8M=")</f>
        <v>#REF!</v>
      </c>
      <c r="GO3" t="e">
        <f>AND(#REF!,"AAAAAHt2p8Q=")</f>
        <v>#REF!</v>
      </c>
      <c r="GP3" t="e">
        <f>AND(#REF!,"AAAAAHt2p8U=")</f>
        <v>#REF!</v>
      </c>
      <c r="GQ3" t="e">
        <f>AND(#REF!,"AAAAAHt2p8Y=")</f>
        <v>#REF!</v>
      </c>
      <c r="GR3" t="e">
        <f>AND(#REF!,"AAAAAHt2p8c=")</f>
        <v>#REF!</v>
      </c>
      <c r="GS3" t="e">
        <f>AND(#REF!,"AAAAAHt2p8g=")</f>
        <v>#REF!</v>
      </c>
      <c r="GT3" t="e">
        <f>AND(#REF!,"AAAAAHt2p8k=")</f>
        <v>#REF!</v>
      </c>
      <c r="GU3" t="e">
        <f>AND(#REF!,"AAAAAHt2p8o=")</f>
        <v>#REF!</v>
      </c>
      <c r="GV3" t="e">
        <f>AND(#REF!,"AAAAAHt2p8s=")</f>
        <v>#REF!</v>
      </c>
      <c r="GW3" t="e">
        <f>AND(#REF!,"AAAAAHt2p8w=")</f>
        <v>#REF!</v>
      </c>
      <c r="GX3" t="e">
        <f>AND(#REF!,"AAAAAHt2p80=")</f>
        <v>#REF!</v>
      </c>
      <c r="GY3" t="e">
        <f>AND(#REF!,"AAAAAHt2p84=")</f>
        <v>#REF!</v>
      </c>
      <c r="GZ3" t="e">
        <f>AND(#REF!,"AAAAAHt2p88=")</f>
        <v>#REF!</v>
      </c>
      <c r="HA3" t="e">
        <f>AND(#REF!,"AAAAAHt2p9A=")</f>
        <v>#REF!</v>
      </c>
      <c r="HB3" t="e">
        <f>AND(#REF!,"AAAAAHt2p9E=")</f>
        <v>#REF!</v>
      </c>
      <c r="HC3" t="e">
        <f>AND(#REF!,"AAAAAHt2p9I=")</f>
        <v>#REF!</v>
      </c>
      <c r="HD3" t="e">
        <f>AND(#REF!,"AAAAAHt2p9M=")</f>
        <v>#REF!</v>
      </c>
      <c r="HE3" t="e">
        <f>AND(#REF!,"AAAAAHt2p9Q=")</f>
        <v>#REF!</v>
      </c>
      <c r="HF3" t="e">
        <f>IF(#REF!,"AAAAAHt2p9U=",0)</f>
        <v>#REF!</v>
      </c>
      <c r="HG3" t="e">
        <f>AND(#REF!,"AAAAAHt2p9Y=")</f>
        <v>#REF!</v>
      </c>
      <c r="HH3" t="e">
        <f>AND(#REF!,"AAAAAHt2p9c=")</f>
        <v>#REF!</v>
      </c>
      <c r="HI3" t="e">
        <f>AND(#REF!,"AAAAAHt2p9g=")</f>
        <v>#REF!</v>
      </c>
      <c r="HJ3" t="e">
        <f>AND(#REF!,"AAAAAHt2p9k=")</f>
        <v>#REF!</v>
      </c>
      <c r="HK3" t="e">
        <f>AND(#REF!,"AAAAAHt2p9o=")</f>
        <v>#REF!</v>
      </c>
      <c r="HL3" t="e">
        <f>AND(#REF!,"AAAAAHt2p9s=")</f>
        <v>#REF!</v>
      </c>
      <c r="HM3" t="e">
        <f>AND(#REF!,"AAAAAHt2p9w=")</f>
        <v>#REF!</v>
      </c>
      <c r="HN3" t="e">
        <f>AND(#REF!,"AAAAAHt2p90=")</f>
        <v>#REF!</v>
      </c>
      <c r="HO3" t="e">
        <f>AND(#REF!,"AAAAAHt2p94=")</f>
        <v>#REF!</v>
      </c>
      <c r="HP3" t="e">
        <f>AND(#REF!,"AAAAAHt2p98=")</f>
        <v>#REF!</v>
      </c>
      <c r="HQ3" t="e">
        <f>AND(#REF!,"AAAAAHt2p+A=")</f>
        <v>#REF!</v>
      </c>
      <c r="HR3" t="e">
        <f>AND(#REF!,"AAAAAHt2p+E=")</f>
        <v>#REF!</v>
      </c>
      <c r="HS3" t="e">
        <f>AND(#REF!,"AAAAAHt2p+I=")</f>
        <v>#REF!</v>
      </c>
      <c r="HT3" t="e">
        <f>AND(#REF!,"AAAAAHt2p+M=")</f>
        <v>#REF!</v>
      </c>
      <c r="HU3" t="e">
        <f>AND(#REF!,"AAAAAHt2p+Q=")</f>
        <v>#REF!</v>
      </c>
      <c r="HV3" t="e">
        <f>AND(#REF!,"AAAAAHt2p+U=")</f>
        <v>#REF!</v>
      </c>
      <c r="HW3" t="e">
        <f>AND(#REF!,"AAAAAHt2p+Y=")</f>
        <v>#REF!</v>
      </c>
      <c r="HX3" t="e">
        <f>AND(#REF!,"AAAAAHt2p+c=")</f>
        <v>#REF!</v>
      </c>
      <c r="HY3" t="e">
        <f>AND(#REF!,"AAAAAHt2p+g=")</f>
        <v>#REF!</v>
      </c>
      <c r="HZ3" t="e">
        <f>AND(#REF!,"AAAAAHt2p+k=")</f>
        <v>#REF!</v>
      </c>
      <c r="IA3" t="e">
        <f>AND(#REF!,"AAAAAHt2p+o=")</f>
        <v>#REF!</v>
      </c>
      <c r="IB3" t="e">
        <f>AND(#REF!,"AAAAAHt2p+s=")</f>
        <v>#REF!</v>
      </c>
      <c r="IC3" t="e">
        <f>AND(#REF!,"AAAAAHt2p+w=")</f>
        <v>#REF!</v>
      </c>
      <c r="ID3" t="e">
        <f>AND(#REF!,"AAAAAHt2p+0=")</f>
        <v>#REF!</v>
      </c>
      <c r="IE3" t="e">
        <f>AND(#REF!,"AAAAAHt2p+4=")</f>
        <v>#REF!</v>
      </c>
      <c r="IF3" t="e">
        <f>AND(#REF!,"AAAAAHt2p+8=")</f>
        <v>#REF!</v>
      </c>
      <c r="IG3" t="e">
        <f>AND(#REF!,"AAAAAHt2p/A=")</f>
        <v>#REF!</v>
      </c>
      <c r="IH3" t="e">
        <f>AND(#REF!,"AAAAAHt2p/E=")</f>
        <v>#REF!</v>
      </c>
      <c r="II3" t="e">
        <f>IF(#REF!,"AAAAAHt2p/I=",0)</f>
        <v>#REF!</v>
      </c>
      <c r="IJ3" t="e">
        <f>AND(#REF!,"AAAAAHt2p/M=")</f>
        <v>#REF!</v>
      </c>
      <c r="IK3" t="e">
        <f>AND(#REF!,"AAAAAHt2p/Q=")</f>
        <v>#REF!</v>
      </c>
      <c r="IL3" t="e">
        <f>AND(#REF!,"AAAAAHt2p/U=")</f>
        <v>#REF!</v>
      </c>
      <c r="IM3" t="e">
        <f>AND(#REF!,"AAAAAHt2p/Y=")</f>
        <v>#REF!</v>
      </c>
      <c r="IN3" t="e">
        <f>AND(#REF!,"AAAAAHt2p/c=")</f>
        <v>#REF!</v>
      </c>
      <c r="IO3" t="e">
        <f>AND(#REF!,"AAAAAHt2p/g=")</f>
        <v>#REF!</v>
      </c>
      <c r="IP3" t="e">
        <f>AND(#REF!,"AAAAAHt2p/k=")</f>
        <v>#REF!</v>
      </c>
      <c r="IQ3" t="e">
        <f>AND(#REF!,"AAAAAHt2p/o=")</f>
        <v>#REF!</v>
      </c>
      <c r="IR3" t="e">
        <f>AND(#REF!,"AAAAAHt2p/s=")</f>
        <v>#REF!</v>
      </c>
      <c r="IS3" t="e">
        <f>AND(#REF!,"AAAAAHt2p/w=")</f>
        <v>#REF!</v>
      </c>
      <c r="IT3" t="e">
        <f>AND(#REF!,"AAAAAHt2p/0=")</f>
        <v>#REF!</v>
      </c>
      <c r="IU3" t="e">
        <f>AND(#REF!,"AAAAAHt2p/4=")</f>
        <v>#REF!</v>
      </c>
      <c r="IV3" t="e">
        <f>AND(#REF!,"AAAAAHt2p/8=")</f>
        <v>#REF!</v>
      </c>
    </row>
    <row r="4" spans="1:256" x14ac:dyDescent="0.2">
      <c r="A4" t="e">
        <f>AND(#REF!,"AAAAAD/7xgA=")</f>
        <v>#REF!</v>
      </c>
      <c r="B4" t="e">
        <f>AND(#REF!,"AAAAAD/7xgE=")</f>
        <v>#REF!</v>
      </c>
      <c r="C4" t="e">
        <f>AND(#REF!,"AAAAAD/7xgI=")</f>
        <v>#REF!</v>
      </c>
      <c r="D4" t="e">
        <f>AND(#REF!,"AAAAAD/7xgM=")</f>
        <v>#REF!</v>
      </c>
      <c r="E4" t="e">
        <f>AND(#REF!,"AAAAAD/7xgQ=")</f>
        <v>#REF!</v>
      </c>
      <c r="F4" t="e">
        <f>AND(#REF!,"AAAAAD/7xgU=")</f>
        <v>#REF!</v>
      </c>
      <c r="G4" t="e">
        <f>AND(#REF!,"AAAAAD/7xgY=")</f>
        <v>#REF!</v>
      </c>
      <c r="H4" t="e">
        <f>AND(#REF!,"AAAAAD/7xgc=")</f>
        <v>#REF!</v>
      </c>
      <c r="I4" t="e">
        <f>AND(#REF!,"AAAAAD/7xgg=")</f>
        <v>#REF!</v>
      </c>
      <c r="J4" t="e">
        <f>AND(#REF!,"AAAAAD/7xgk=")</f>
        <v>#REF!</v>
      </c>
      <c r="K4" t="e">
        <f>AND(#REF!,"AAAAAD/7xgo=")</f>
        <v>#REF!</v>
      </c>
      <c r="L4" t="e">
        <f>AND(#REF!,"AAAAAD/7xgs=")</f>
        <v>#REF!</v>
      </c>
      <c r="M4" t="e">
        <f>AND(#REF!,"AAAAAD/7xgw=")</f>
        <v>#REF!</v>
      </c>
      <c r="N4" t="e">
        <f>AND(#REF!,"AAAAAD/7xg0=")</f>
        <v>#REF!</v>
      </c>
      <c r="O4" t="e">
        <f>AND(#REF!,"AAAAAD/7xg4=")</f>
        <v>#REF!</v>
      </c>
      <c r="P4" t="e">
        <f>IF(#REF!,"AAAAAD/7xg8=",0)</f>
        <v>#REF!</v>
      </c>
      <c r="Q4" t="e">
        <f>AND(#REF!,"AAAAAD/7xhA=")</f>
        <v>#REF!</v>
      </c>
      <c r="R4" t="e">
        <f>AND(#REF!,"AAAAAD/7xhE=")</f>
        <v>#REF!</v>
      </c>
      <c r="S4" t="e">
        <f>AND(#REF!,"AAAAAD/7xhI=")</f>
        <v>#REF!</v>
      </c>
      <c r="T4" t="e">
        <f>AND(#REF!,"AAAAAD/7xhM=")</f>
        <v>#REF!</v>
      </c>
      <c r="U4" t="e">
        <f>AND(#REF!,"AAAAAD/7xhQ=")</f>
        <v>#REF!</v>
      </c>
      <c r="V4" t="e">
        <f>AND(#REF!,"AAAAAD/7xhU=")</f>
        <v>#REF!</v>
      </c>
      <c r="W4" t="e">
        <f>AND(#REF!,"AAAAAD/7xhY=")</f>
        <v>#REF!</v>
      </c>
      <c r="X4" t="e">
        <f>AND(#REF!,"AAAAAD/7xhc=")</f>
        <v>#REF!</v>
      </c>
      <c r="Y4" t="e">
        <f>AND(#REF!,"AAAAAD/7xhg=")</f>
        <v>#REF!</v>
      </c>
      <c r="Z4" t="e">
        <f>AND(#REF!,"AAAAAD/7xhk=")</f>
        <v>#REF!</v>
      </c>
      <c r="AA4" t="e">
        <f>AND(#REF!,"AAAAAD/7xho=")</f>
        <v>#REF!</v>
      </c>
      <c r="AB4" t="e">
        <f>AND(#REF!,"AAAAAD/7xhs=")</f>
        <v>#REF!</v>
      </c>
      <c r="AC4" t="e">
        <f>AND(#REF!,"AAAAAD/7xhw=")</f>
        <v>#REF!</v>
      </c>
      <c r="AD4" t="e">
        <f>AND(#REF!,"AAAAAD/7xh0=")</f>
        <v>#REF!</v>
      </c>
      <c r="AE4" t="e">
        <f>AND(#REF!,"AAAAAD/7xh4=")</f>
        <v>#REF!</v>
      </c>
      <c r="AF4" t="e">
        <f>AND(#REF!,"AAAAAD/7xh8=")</f>
        <v>#REF!</v>
      </c>
      <c r="AG4" t="e">
        <f>AND(#REF!,"AAAAAD/7xiA=")</f>
        <v>#REF!</v>
      </c>
      <c r="AH4" t="e">
        <f>AND(#REF!,"AAAAAD/7xiE=")</f>
        <v>#REF!</v>
      </c>
      <c r="AI4" t="e">
        <f>AND(#REF!,"AAAAAD/7xiI=")</f>
        <v>#REF!</v>
      </c>
      <c r="AJ4" t="e">
        <f>AND(#REF!,"AAAAAD/7xiM=")</f>
        <v>#REF!</v>
      </c>
      <c r="AK4" t="e">
        <f>AND(#REF!,"AAAAAD/7xiQ=")</f>
        <v>#REF!</v>
      </c>
      <c r="AL4" t="e">
        <f>AND(#REF!,"AAAAAD/7xiU=")</f>
        <v>#REF!</v>
      </c>
      <c r="AM4" t="e">
        <f>AND(#REF!,"AAAAAD/7xiY=")</f>
        <v>#REF!</v>
      </c>
      <c r="AN4" t="e">
        <f>AND(#REF!,"AAAAAD/7xic=")</f>
        <v>#REF!</v>
      </c>
      <c r="AO4" t="e">
        <f>AND(#REF!,"AAAAAD/7xig=")</f>
        <v>#REF!</v>
      </c>
      <c r="AP4" t="e">
        <f>AND(#REF!,"AAAAAD/7xik=")</f>
        <v>#REF!</v>
      </c>
      <c r="AQ4" t="e">
        <f>AND(#REF!,"AAAAAD/7xio=")</f>
        <v>#REF!</v>
      </c>
      <c r="AR4" t="e">
        <f>AND(#REF!,"AAAAAD/7xis=")</f>
        <v>#REF!</v>
      </c>
      <c r="AS4" t="e">
        <f>IF(#REF!,"AAAAAD/7xiw=",0)</f>
        <v>#REF!</v>
      </c>
      <c r="AT4" t="e">
        <f>AND(#REF!,"AAAAAD/7xi0=")</f>
        <v>#REF!</v>
      </c>
      <c r="AU4" t="e">
        <f>AND(#REF!,"AAAAAD/7xi4=")</f>
        <v>#REF!</v>
      </c>
      <c r="AV4" t="e">
        <f>AND(#REF!,"AAAAAD/7xi8=")</f>
        <v>#REF!</v>
      </c>
      <c r="AW4" t="e">
        <f>AND(#REF!,"AAAAAD/7xjA=")</f>
        <v>#REF!</v>
      </c>
      <c r="AX4" t="e">
        <f>AND(#REF!,"AAAAAD/7xjE=")</f>
        <v>#REF!</v>
      </c>
      <c r="AY4" t="e">
        <f>AND(#REF!,"AAAAAD/7xjI=")</f>
        <v>#REF!</v>
      </c>
      <c r="AZ4" t="e">
        <f>AND(#REF!,"AAAAAD/7xjM=")</f>
        <v>#REF!</v>
      </c>
      <c r="BA4" t="e">
        <f>AND(#REF!,"AAAAAD/7xjQ=")</f>
        <v>#REF!</v>
      </c>
      <c r="BB4" t="e">
        <f>AND(#REF!,"AAAAAD/7xjU=")</f>
        <v>#REF!</v>
      </c>
      <c r="BC4" t="e">
        <f>AND(#REF!,"AAAAAD/7xjY=")</f>
        <v>#REF!</v>
      </c>
      <c r="BD4" t="e">
        <f>AND(#REF!,"AAAAAD/7xjc=")</f>
        <v>#REF!</v>
      </c>
      <c r="BE4" t="e">
        <f>AND(#REF!,"AAAAAD/7xjg=")</f>
        <v>#REF!</v>
      </c>
      <c r="BF4" t="e">
        <f>AND(#REF!,"AAAAAD/7xjk=")</f>
        <v>#REF!</v>
      </c>
      <c r="BG4" t="e">
        <f>AND(#REF!,"AAAAAD/7xjo=")</f>
        <v>#REF!</v>
      </c>
      <c r="BH4" t="e">
        <f>AND(#REF!,"AAAAAD/7xjs=")</f>
        <v>#REF!</v>
      </c>
      <c r="BI4" t="e">
        <f>AND(#REF!,"AAAAAD/7xjw=")</f>
        <v>#REF!</v>
      </c>
      <c r="BJ4" t="e">
        <f>AND(#REF!,"AAAAAD/7xj0=")</f>
        <v>#REF!</v>
      </c>
      <c r="BK4" t="e">
        <f>AND(#REF!,"AAAAAD/7xj4=")</f>
        <v>#REF!</v>
      </c>
      <c r="BL4" t="e">
        <f>AND(#REF!,"AAAAAD/7xj8=")</f>
        <v>#REF!</v>
      </c>
      <c r="BM4" t="e">
        <f>AND(#REF!,"AAAAAD/7xkA=")</f>
        <v>#REF!</v>
      </c>
      <c r="BN4" t="e">
        <f>AND(#REF!,"AAAAAD/7xkE=")</f>
        <v>#REF!</v>
      </c>
      <c r="BO4" t="e">
        <f>AND(#REF!,"AAAAAD/7xkI=")</f>
        <v>#REF!</v>
      </c>
      <c r="BP4" t="e">
        <f>AND(#REF!,"AAAAAD/7xkM=")</f>
        <v>#REF!</v>
      </c>
      <c r="BQ4" t="e">
        <f>AND(#REF!,"AAAAAD/7xkQ=")</f>
        <v>#REF!</v>
      </c>
      <c r="BR4" t="e">
        <f>AND(#REF!,"AAAAAD/7xkU=")</f>
        <v>#REF!</v>
      </c>
      <c r="BS4" t="e">
        <f>AND(#REF!,"AAAAAD/7xkY=")</f>
        <v>#REF!</v>
      </c>
      <c r="BT4" t="e">
        <f>AND(#REF!,"AAAAAD/7xkc=")</f>
        <v>#REF!</v>
      </c>
      <c r="BU4" t="e">
        <f>AND(#REF!,"AAAAAD/7xkg=")</f>
        <v>#REF!</v>
      </c>
      <c r="BV4" t="e">
        <f>IF(#REF!,"AAAAAD/7xkk=",0)</f>
        <v>#REF!</v>
      </c>
      <c r="BW4" t="e">
        <f>AND(#REF!,"AAAAAD/7xko=")</f>
        <v>#REF!</v>
      </c>
      <c r="BX4" t="e">
        <f>AND(#REF!,"AAAAAD/7xks=")</f>
        <v>#REF!</v>
      </c>
      <c r="BY4" t="e">
        <f>AND(#REF!,"AAAAAD/7xkw=")</f>
        <v>#REF!</v>
      </c>
      <c r="BZ4" t="e">
        <f>AND(#REF!,"AAAAAD/7xk0=")</f>
        <v>#REF!</v>
      </c>
      <c r="CA4" t="e">
        <f>AND(#REF!,"AAAAAD/7xk4=")</f>
        <v>#REF!</v>
      </c>
      <c r="CB4" t="e">
        <f>AND(#REF!,"AAAAAD/7xk8=")</f>
        <v>#REF!</v>
      </c>
      <c r="CC4" t="e">
        <f>AND(#REF!,"AAAAAD/7xlA=")</f>
        <v>#REF!</v>
      </c>
      <c r="CD4" t="e">
        <f>AND(#REF!,"AAAAAD/7xlE=")</f>
        <v>#REF!</v>
      </c>
      <c r="CE4" t="e">
        <f>AND(#REF!,"AAAAAD/7xlI=")</f>
        <v>#REF!</v>
      </c>
      <c r="CF4" t="e">
        <f>AND(#REF!,"AAAAAD/7xlM=")</f>
        <v>#REF!</v>
      </c>
      <c r="CG4" t="e">
        <f>AND(#REF!,"AAAAAD/7xlQ=")</f>
        <v>#REF!</v>
      </c>
      <c r="CH4" t="e">
        <f>AND(#REF!,"AAAAAD/7xlU=")</f>
        <v>#REF!</v>
      </c>
      <c r="CI4" t="e">
        <f>AND(#REF!,"AAAAAD/7xlY=")</f>
        <v>#REF!</v>
      </c>
      <c r="CJ4" t="e">
        <f>AND(#REF!,"AAAAAD/7xlc=")</f>
        <v>#REF!</v>
      </c>
      <c r="CK4" t="e">
        <f>AND(#REF!,"AAAAAD/7xlg=")</f>
        <v>#REF!</v>
      </c>
      <c r="CL4" t="e">
        <f>AND(#REF!,"AAAAAD/7xlk=")</f>
        <v>#REF!</v>
      </c>
      <c r="CM4" t="e">
        <f>AND(#REF!,"AAAAAD/7xlo=")</f>
        <v>#REF!</v>
      </c>
      <c r="CN4" t="e">
        <f>AND(#REF!,"AAAAAD/7xls=")</f>
        <v>#REF!</v>
      </c>
      <c r="CO4" t="e">
        <f>AND(#REF!,"AAAAAD/7xlw=")</f>
        <v>#REF!</v>
      </c>
      <c r="CP4" t="e">
        <f>AND(#REF!,"AAAAAD/7xl0=")</f>
        <v>#REF!</v>
      </c>
      <c r="CQ4" t="e">
        <f>AND(#REF!,"AAAAAD/7xl4=")</f>
        <v>#REF!</v>
      </c>
      <c r="CR4" t="e">
        <f>AND(#REF!,"AAAAAD/7xl8=")</f>
        <v>#REF!</v>
      </c>
      <c r="CS4" t="e">
        <f>AND(#REF!,"AAAAAD/7xmA=")</f>
        <v>#REF!</v>
      </c>
      <c r="CT4" t="e">
        <f>AND(#REF!,"AAAAAD/7xmE=")</f>
        <v>#REF!</v>
      </c>
      <c r="CU4" t="e">
        <f>AND(#REF!,"AAAAAD/7xmI=")</f>
        <v>#REF!</v>
      </c>
      <c r="CV4" t="e">
        <f>AND(#REF!,"AAAAAD/7xmM=")</f>
        <v>#REF!</v>
      </c>
      <c r="CW4" t="e">
        <f>AND(#REF!,"AAAAAD/7xmQ=")</f>
        <v>#REF!</v>
      </c>
      <c r="CX4" t="e">
        <f>AND(#REF!,"AAAAAD/7xmU=")</f>
        <v>#REF!</v>
      </c>
      <c r="CY4" t="e">
        <f>IF(#REF!,"AAAAAD/7xmY=",0)</f>
        <v>#REF!</v>
      </c>
      <c r="CZ4" t="e">
        <f>AND(#REF!,"AAAAAD/7xmc=")</f>
        <v>#REF!</v>
      </c>
      <c r="DA4" t="e">
        <f>AND(#REF!,"AAAAAD/7xmg=")</f>
        <v>#REF!</v>
      </c>
      <c r="DB4" t="e">
        <f>AND(#REF!,"AAAAAD/7xmk=")</f>
        <v>#REF!</v>
      </c>
      <c r="DC4" t="e">
        <f>AND(#REF!,"AAAAAD/7xmo=")</f>
        <v>#REF!</v>
      </c>
      <c r="DD4" t="e">
        <f>AND(#REF!,"AAAAAD/7xms=")</f>
        <v>#REF!</v>
      </c>
      <c r="DE4" t="e">
        <f>AND(#REF!,"AAAAAD/7xmw=")</f>
        <v>#REF!</v>
      </c>
      <c r="DF4" t="e">
        <f>AND(#REF!,"AAAAAD/7xm0=")</f>
        <v>#REF!</v>
      </c>
      <c r="DG4" t="e">
        <f>AND(#REF!,"AAAAAD/7xm4=")</f>
        <v>#REF!</v>
      </c>
      <c r="DH4" t="e">
        <f>AND(#REF!,"AAAAAD/7xm8=")</f>
        <v>#REF!</v>
      </c>
      <c r="DI4" t="e">
        <f>AND(#REF!,"AAAAAD/7xnA=")</f>
        <v>#REF!</v>
      </c>
      <c r="DJ4" t="e">
        <f>AND(#REF!,"AAAAAD/7xnE=")</f>
        <v>#REF!</v>
      </c>
      <c r="DK4" t="e">
        <f>AND(#REF!,"AAAAAD/7xnI=")</f>
        <v>#REF!</v>
      </c>
      <c r="DL4" t="e">
        <f>AND(#REF!,"AAAAAD/7xnM=")</f>
        <v>#REF!</v>
      </c>
      <c r="DM4" t="e">
        <f>AND(#REF!,"AAAAAD/7xnQ=")</f>
        <v>#REF!</v>
      </c>
      <c r="DN4" t="e">
        <f>AND(#REF!,"AAAAAD/7xnU=")</f>
        <v>#REF!</v>
      </c>
      <c r="DO4" t="e">
        <f>AND(#REF!,"AAAAAD/7xnY=")</f>
        <v>#REF!</v>
      </c>
      <c r="DP4" t="e">
        <f>AND(#REF!,"AAAAAD/7xnc=")</f>
        <v>#REF!</v>
      </c>
      <c r="DQ4" t="e">
        <f>AND(#REF!,"AAAAAD/7xng=")</f>
        <v>#REF!</v>
      </c>
      <c r="DR4" t="e">
        <f>AND(#REF!,"AAAAAD/7xnk=")</f>
        <v>#REF!</v>
      </c>
      <c r="DS4" t="e">
        <f>AND(#REF!,"AAAAAD/7xno=")</f>
        <v>#REF!</v>
      </c>
      <c r="DT4" t="e">
        <f>AND(#REF!,"AAAAAD/7xns=")</f>
        <v>#REF!</v>
      </c>
      <c r="DU4" t="e">
        <f>AND(#REF!,"AAAAAD/7xnw=")</f>
        <v>#REF!</v>
      </c>
      <c r="DV4" t="e">
        <f>AND(#REF!,"AAAAAD/7xn0=")</f>
        <v>#REF!</v>
      </c>
      <c r="DW4" t="e">
        <f>AND(#REF!,"AAAAAD/7xn4=")</f>
        <v>#REF!</v>
      </c>
      <c r="DX4" t="e">
        <f>AND(#REF!,"AAAAAD/7xn8=")</f>
        <v>#REF!</v>
      </c>
      <c r="DY4" t="e">
        <f>AND(#REF!,"AAAAAD/7xoA=")</f>
        <v>#REF!</v>
      </c>
      <c r="DZ4" t="e">
        <f>AND(#REF!,"AAAAAD/7xoE=")</f>
        <v>#REF!</v>
      </c>
      <c r="EA4" t="e">
        <f>AND(#REF!,"AAAAAD/7xoI=")</f>
        <v>#REF!</v>
      </c>
      <c r="EB4" t="e">
        <f>IF(#REF!,"AAAAAD/7xoM=",0)</f>
        <v>#REF!</v>
      </c>
      <c r="EC4" t="e">
        <f>AND(#REF!,"AAAAAD/7xoQ=")</f>
        <v>#REF!</v>
      </c>
      <c r="ED4" t="e">
        <f>AND(#REF!,"AAAAAD/7xoU=")</f>
        <v>#REF!</v>
      </c>
      <c r="EE4" t="e">
        <f>AND(#REF!,"AAAAAD/7xoY=")</f>
        <v>#REF!</v>
      </c>
      <c r="EF4" t="e">
        <f>AND(#REF!,"AAAAAD/7xoc=")</f>
        <v>#REF!</v>
      </c>
      <c r="EG4" t="e">
        <f>AND(#REF!,"AAAAAD/7xog=")</f>
        <v>#REF!</v>
      </c>
      <c r="EH4" t="e">
        <f>AND(#REF!,"AAAAAD/7xok=")</f>
        <v>#REF!</v>
      </c>
      <c r="EI4" t="e">
        <f>AND(#REF!,"AAAAAD/7xoo=")</f>
        <v>#REF!</v>
      </c>
      <c r="EJ4" t="e">
        <f>AND(#REF!,"AAAAAD/7xos=")</f>
        <v>#REF!</v>
      </c>
      <c r="EK4" t="e">
        <f>AND(#REF!,"AAAAAD/7xow=")</f>
        <v>#REF!</v>
      </c>
      <c r="EL4" t="e">
        <f>AND(#REF!,"AAAAAD/7xo0=")</f>
        <v>#REF!</v>
      </c>
      <c r="EM4" t="e">
        <f>AND(#REF!,"AAAAAD/7xo4=")</f>
        <v>#REF!</v>
      </c>
      <c r="EN4" t="e">
        <f>AND(#REF!,"AAAAAD/7xo8=")</f>
        <v>#REF!</v>
      </c>
      <c r="EO4" t="e">
        <f>AND(#REF!,"AAAAAD/7xpA=")</f>
        <v>#REF!</v>
      </c>
      <c r="EP4" t="e">
        <f>AND(#REF!,"AAAAAD/7xpE=")</f>
        <v>#REF!</v>
      </c>
      <c r="EQ4" t="e">
        <f>AND(#REF!,"AAAAAD/7xpI=")</f>
        <v>#REF!</v>
      </c>
      <c r="ER4" t="e">
        <f>AND(#REF!,"AAAAAD/7xpM=")</f>
        <v>#REF!</v>
      </c>
      <c r="ES4" t="e">
        <f>AND(#REF!,"AAAAAD/7xpQ=")</f>
        <v>#REF!</v>
      </c>
      <c r="ET4" t="e">
        <f>AND(#REF!,"AAAAAD/7xpU=")</f>
        <v>#REF!</v>
      </c>
      <c r="EU4" t="e">
        <f>AND(#REF!,"AAAAAD/7xpY=")</f>
        <v>#REF!</v>
      </c>
      <c r="EV4" t="e">
        <f>AND(#REF!,"AAAAAD/7xpc=")</f>
        <v>#REF!</v>
      </c>
      <c r="EW4" t="e">
        <f>AND(#REF!,"AAAAAD/7xpg=")</f>
        <v>#REF!</v>
      </c>
      <c r="EX4" t="e">
        <f>AND(#REF!,"AAAAAD/7xpk=")</f>
        <v>#REF!</v>
      </c>
      <c r="EY4" t="e">
        <f>AND(#REF!,"AAAAAD/7xpo=")</f>
        <v>#REF!</v>
      </c>
      <c r="EZ4" t="e">
        <f>AND(#REF!,"AAAAAD/7xps=")</f>
        <v>#REF!</v>
      </c>
      <c r="FA4" t="e">
        <f>AND(#REF!,"AAAAAD/7xpw=")</f>
        <v>#REF!</v>
      </c>
      <c r="FB4" t="e">
        <f>AND(#REF!,"AAAAAD/7xp0=")</f>
        <v>#REF!</v>
      </c>
      <c r="FC4" t="e">
        <f>AND(#REF!,"AAAAAD/7xp4=")</f>
        <v>#REF!</v>
      </c>
      <c r="FD4" t="e">
        <f>AND(#REF!,"AAAAAD/7xp8=")</f>
        <v>#REF!</v>
      </c>
      <c r="FE4" t="e">
        <f>IF(#REF!,"AAAAAD/7xqA=",0)</f>
        <v>#REF!</v>
      </c>
      <c r="FF4" t="e">
        <f>AND(#REF!,"AAAAAD/7xqE=")</f>
        <v>#REF!</v>
      </c>
      <c r="FG4" t="e">
        <f>AND(#REF!,"AAAAAD/7xqI=")</f>
        <v>#REF!</v>
      </c>
      <c r="FH4" t="e">
        <f>AND(#REF!,"AAAAAD/7xqM=")</f>
        <v>#REF!</v>
      </c>
      <c r="FI4" t="e">
        <f>AND(#REF!,"AAAAAD/7xqQ=")</f>
        <v>#REF!</v>
      </c>
      <c r="FJ4" t="e">
        <f>AND(#REF!,"AAAAAD/7xqU=")</f>
        <v>#REF!</v>
      </c>
      <c r="FK4" t="e">
        <f>AND(#REF!,"AAAAAD/7xqY=")</f>
        <v>#REF!</v>
      </c>
      <c r="FL4" t="e">
        <f>AND(#REF!,"AAAAAD/7xqc=")</f>
        <v>#REF!</v>
      </c>
      <c r="FM4" t="e">
        <f>AND(#REF!,"AAAAAD/7xqg=")</f>
        <v>#REF!</v>
      </c>
      <c r="FN4" t="e">
        <f>AND(#REF!,"AAAAAD/7xqk=")</f>
        <v>#REF!</v>
      </c>
      <c r="FO4" t="e">
        <f>AND(#REF!,"AAAAAD/7xqo=")</f>
        <v>#REF!</v>
      </c>
      <c r="FP4" t="e">
        <f>AND(#REF!,"AAAAAD/7xqs=")</f>
        <v>#REF!</v>
      </c>
      <c r="FQ4" t="e">
        <f>AND(#REF!,"AAAAAD/7xqw=")</f>
        <v>#REF!</v>
      </c>
      <c r="FR4" t="e">
        <f>AND(#REF!,"AAAAAD/7xq0=")</f>
        <v>#REF!</v>
      </c>
      <c r="FS4" t="e">
        <f>AND(#REF!,"AAAAAD/7xq4=")</f>
        <v>#REF!</v>
      </c>
      <c r="FT4" t="e">
        <f>AND(#REF!,"AAAAAD/7xq8=")</f>
        <v>#REF!</v>
      </c>
      <c r="FU4" t="e">
        <f>AND(#REF!,"AAAAAD/7xrA=")</f>
        <v>#REF!</v>
      </c>
      <c r="FV4" t="e">
        <f>AND(#REF!,"AAAAAD/7xrE=")</f>
        <v>#REF!</v>
      </c>
      <c r="FW4" t="e">
        <f>AND(#REF!,"AAAAAD/7xrI=")</f>
        <v>#REF!</v>
      </c>
      <c r="FX4" t="e">
        <f>AND(#REF!,"AAAAAD/7xrM=")</f>
        <v>#REF!</v>
      </c>
      <c r="FY4" t="e">
        <f>AND(#REF!,"AAAAAD/7xrQ=")</f>
        <v>#REF!</v>
      </c>
      <c r="FZ4" t="e">
        <f>AND(#REF!,"AAAAAD/7xrU=")</f>
        <v>#REF!</v>
      </c>
      <c r="GA4" t="e">
        <f>AND(#REF!,"AAAAAD/7xrY=")</f>
        <v>#REF!</v>
      </c>
      <c r="GB4" t="e">
        <f>AND(#REF!,"AAAAAD/7xrc=")</f>
        <v>#REF!</v>
      </c>
      <c r="GC4" t="e">
        <f>AND(#REF!,"AAAAAD/7xrg=")</f>
        <v>#REF!</v>
      </c>
      <c r="GD4" t="e">
        <f>AND(#REF!,"AAAAAD/7xrk=")</f>
        <v>#REF!</v>
      </c>
      <c r="GE4" t="e">
        <f>AND(#REF!,"AAAAAD/7xro=")</f>
        <v>#REF!</v>
      </c>
      <c r="GF4" t="e">
        <f>AND(#REF!,"AAAAAD/7xrs=")</f>
        <v>#REF!</v>
      </c>
      <c r="GG4" t="e">
        <f>AND(#REF!,"AAAAAD/7xrw=")</f>
        <v>#REF!</v>
      </c>
      <c r="GH4" t="e">
        <f>IF(#REF!,"AAAAAD/7xr0=",0)</f>
        <v>#REF!</v>
      </c>
      <c r="GI4" t="e">
        <f>AND(#REF!,"AAAAAD/7xr4=")</f>
        <v>#REF!</v>
      </c>
      <c r="GJ4" t="e">
        <f>AND(#REF!,"AAAAAD/7xr8=")</f>
        <v>#REF!</v>
      </c>
      <c r="GK4" t="e">
        <f>AND(#REF!,"AAAAAD/7xsA=")</f>
        <v>#REF!</v>
      </c>
      <c r="GL4" t="e">
        <f>AND(#REF!,"AAAAAD/7xsE=")</f>
        <v>#REF!</v>
      </c>
      <c r="GM4" t="e">
        <f>AND(#REF!,"AAAAAD/7xsI=")</f>
        <v>#REF!</v>
      </c>
      <c r="GN4" t="e">
        <f>AND(#REF!,"AAAAAD/7xsM=")</f>
        <v>#REF!</v>
      </c>
      <c r="GO4" t="e">
        <f>AND(#REF!,"AAAAAD/7xsQ=")</f>
        <v>#REF!</v>
      </c>
      <c r="GP4" t="e">
        <f>AND(#REF!,"AAAAAD/7xsU=")</f>
        <v>#REF!</v>
      </c>
      <c r="GQ4" t="e">
        <f>AND(#REF!,"AAAAAD/7xsY=")</f>
        <v>#REF!</v>
      </c>
      <c r="GR4" t="e">
        <f>AND(#REF!,"AAAAAD/7xsc=")</f>
        <v>#REF!</v>
      </c>
      <c r="GS4" t="e">
        <f>AND(#REF!,"AAAAAD/7xsg=")</f>
        <v>#REF!</v>
      </c>
      <c r="GT4" t="e">
        <f>AND(#REF!,"AAAAAD/7xsk=")</f>
        <v>#REF!</v>
      </c>
      <c r="GU4" t="e">
        <f>AND(#REF!,"AAAAAD/7xso=")</f>
        <v>#REF!</v>
      </c>
      <c r="GV4" t="e">
        <f>AND(#REF!,"AAAAAD/7xss=")</f>
        <v>#REF!</v>
      </c>
      <c r="GW4" t="e">
        <f>AND(#REF!,"AAAAAD/7xsw=")</f>
        <v>#REF!</v>
      </c>
      <c r="GX4" t="e">
        <f>AND(#REF!,"AAAAAD/7xs0=")</f>
        <v>#REF!</v>
      </c>
      <c r="GY4" t="e">
        <f>AND(#REF!,"AAAAAD/7xs4=")</f>
        <v>#REF!</v>
      </c>
      <c r="GZ4" t="e">
        <f>AND(#REF!,"AAAAAD/7xs8=")</f>
        <v>#REF!</v>
      </c>
      <c r="HA4" t="e">
        <f>AND(#REF!,"AAAAAD/7xtA=")</f>
        <v>#REF!</v>
      </c>
      <c r="HB4" t="e">
        <f>AND(#REF!,"AAAAAD/7xtE=")</f>
        <v>#REF!</v>
      </c>
      <c r="HC4" t="e">
        <f>AND(#REF!,"AAAAAD/7xtI=")</f>
        <v>#REF!</v>
      </c>
      <c r="HD4" t="e">
        <f>AND(#REF!,"AAAAAD/7xtM=")</f>
        <v>#REF!</v>
      </c>
      <c r="HE4" t="e">
        <f>AND(#REF!,"AAAAAD/7xtQ=")</f>
        <v>#REF!</v>
      </c>
      <c r="HF4" t="e">
        <f>AND(#REF!,"AAAAAD/7xtU=")</f>
        <v>#REF!</v>
      </c>
      <c r="HG4" t="e">
        <f>AND(#REF!,"AAAAAD/7xtY=")</f>
        <v>#REF!</v>
      </c>
      <c r="HH4" t="e">
        <f>AND(#REF!,"AAAAAD/7xtc=")</f>
        <v>#REF!</v>
      </c>
      <c r="HI4" t="e">
        <f>AND(#REF!,"AAAAAD/7xtg=")</f>
        <v>#REF!</v>
      </c>
      <c r="HJ4" t="e">
        <f>AND(#REF!,"AAAAAD/7xtk=")</f>
        <v>#REF!</v>
      </c>
      <c r="HK4" t="e">
        <f>IF(#REF!,"AAAAAD/7xto=",0)</f>
        <v>#REF!</v>
      </c>
      <c r="HL4" t="e">
        <f>AND(#REF!,"AAAAAD/7xts=")</f>
        <v>#REF!</v>
      </c>
      <c r="HM4" t="e">
        <f>AND(#REF!,"AAAAAD/7xtw=")</f>
        <v>#REF!</v>
      </c>
      <c r="HN4" t="e">
        <f>AND(#REF!,"AAAAAD/7xt0=")</f>
        <v>#REF!</v>
      </c>
      <c r="HO4" t="e">
        <f>AND(#REF!,"AAAAAD/7xt4=")</f>
        <v>#REF!</v>
      </c>
      <c r="HP4" t="e">
        <f>AND(#REF!,"AAAAAD/7xt8=")</f>
        <v>#REF!</v>
      </c>
      <c r="HQ4" t="e">
        <f>AND(#REF!,"AAAAAD/7xuA=")</f>
        <v>#REF!</v>
      </c>
      <c r="HR4" t="e">
        <f>AND(#REF!,"AAAAAD/7xuE=")</f>
        <v>#REF!</v>
      </c>
      <c r="HS4" t="e">
        <f>AND(#REF!,"AAAAAD/7xuI=")</f>
        <v>#REF!</v>
      </c>
      <c r="HT4" t="e">
        <f>AND(#REF!,"AAAAAD/7xuM=")</f>
        <v>#REF!</v>
      </c>
      <c r="HU4" t="e">
        <f>AND(#REF!,"AAAAAD/7xuQ=")</f>
        <v>#REF!</v>
      </c>
      <c r="HV4" t="e">
        <f>AND(#REF!,"AAAAAD/7xuU=")</f>
        <v>#REF!</v>
      </c>
      <c r="HW4" t="e">
        <f>AND(#REF!,"AAAAAD/7xuY=")</f>
        <v>#REF!</v>
      </c>
      <c r="HX4" t="e">
        <f>AND(#REF!,"AAAAAD/7xuc=")</f>
        <v>#REF!</v>
      </c>
      <c r="HY4" t="e">
        <f>AND(#REF!,"AAAAAD/7xug=")</f>
        <v>#REF!</v>
      </c>
      <c r="HZ4" t="e">
        <f>AND(#REF!,"AAAAAD/7xuk=")</f>
        <v>#REF!</v>
      </c>
      <c r="IA4" t="e">
        <f>AND(#REF!,"AAAAAD/7xuo=")</f>
        <v>#REF!</v>
      </c>
      <c r="IB4" t="e">
        <f>AND(#REF!,"AAAAAD/7xus=")</f>
        <v>#REF!</v>
      </c>
      <c r="IC4" t="e">
        <f>AND(#REF!,"AAAAAD/7xuw=")</f>
        <v>#REF!</v>
      </c>
      <c r="ID4" t="e">
        <f>AND(#REF!,"AAAAAD/7xu0=")</f>
        <v>#REF!</v>
      </c>
      <c r="IE4" t="e">
        <f>AND(#REF!,"AAAAAD/7xu4=")</f>
        <v>#REF!</v>
      </c>
      <c r="IF4" t="e">
        <f>AND(#REF!,"AAAAAD/7xu8=")</f>
        <v>#REF!</v>
      </c>
      <c r="IG4" t="e">
        <f>AND(#REF!,"AAAAAD/7xvA=")</f>
        <v>#REF!</v>
      </c>
      <c r="IH4" t="e">
        <f>AND(#REF!,"AAAAAD/7xvE=")</f>
        <v>#REF!</v>
      </c>
      <c r="II4" t="e">
        <f>AND(#REF!,"AAAAAD/7xvI=")</f>
        <v>#REF!</v>
      </c>
      <c r="IJ4" t="e">
        <f>AND(#REF!,"AAAAAD/7xvM=")</f>
        <v>#REF!</v>
      </c>
      <c r="IK4" t="e">
        <f>AND(#REF!,"AAAAAD/7xvQ=")</f>
        <v>#REF!</v>
      </c>
      <c r="IL4" t="e">
        <f>AND(#REF!,"AAAAAD/7xvU=")</f>
        <v>#REF!</v>
      </c>
      <c r="IM4" t="e">
        <f>AND(#REF!,"AAAAAD/7xvY=")</f>
        <v>#REF!</v>
      </c>
      <c r="IN4" t="e">
        <f>IF(#REF!,"AAAAAD/7xvc=",0)</f>
        <v>#REF!</v>
      </c>
      <c r="IO4" t="e">
        <f>AND(#REF!,"AAAAAD/7xvg=")</f>
        <v>#REF!</v>
      </c>
      <c r="IP4" t="e">
        <f>AND(#REF!,"AAAAAD/7xvk=")</f>
        <v>#REF!</v>
      </c>
      <c r="IQ4" t="e">
        <f>AND(#REF!,"AAAAAD/7xvo=")</f>
        <v>#REF!</v>
      </c>
      <c r="IR4" t="e">
        <f>AND(#REF!,"AAAAAD/7xvs=")</f>
        <v>#REF!</v>
      </c>
      <c r="IS4" t="e">
        <f>AND(#REF!,"AAAAAD/7xvw=")</f>
        <v>#REF!</v>
      </c>
      <c r="IT4" t="e">
        <f>AND(#REF!,"AAAAAD/7xv0=")</f>
        <v>#REF!</v>
      </c>
      <c r="IU4" t="e">
        <f>AND(#REF!,"AAAAAD/7xv4=")</f>
        <v>#REF!</v>
      </c>
      <c r="IV4" t="e">
        <f>AND(#REF!,"AAAAAD/7xv8=")</f>
        <v>#REF!</v>
      </c>
    </row>
    <row r="5" spans="1:256" x14ac:dyDescent="0.2">
      <c r="A5" t="e">
        <f>AND(#REF!,"AAAAADaT7AA=")</f>
        <v>#REF!</v>
      </c>
      <c r="B5" t="e">
        <f>AND(#REF!,"AAAAADaT7AE=")</f>
        <v>#REF!</v>
      </c>
      <c r="C5" t="e">
        <f>AND(#REF!,"AAAAADaT7AI=")</f>
        <v>#REF!</v>
      </c>
      <c r="D5" t="e">
        <f>AND(#REF!,"AAAAADaT7AM=")</f>
        <v>#REF!</v>
      </c>
      <c r="E5" t="e">
        <f>AND(#REF!,"AAAAADaT7AQ=")</f>
        <v>#REF!</v>
      </c>
      <c r="F5" t="e">
        <f>AND(#REF!,"AAAAADaT7AU=")</f>
        <v>#REF!</v>
      </c>
      <c r="G5" t="e">
        <f>AND(#REF!,"AAAAADaT7AY=")</f>
        <v>#REF!</v>
      </c>
      <c r="H5" t="e">
        <f>AND(#REF!,"AAAAADaT7Ac=")</f>
        <v>#REF!</v>
      </c>
      <c r="I5" t="e">
        <f>AND(#REF!,"AAAAADaT7Ag=")</f>
        <v>#REF!</v>
      </c>
      <c r="J5" t="e">
        <f>AND(#REF!,"AAAAADaT7Ak=")</f>
        <v>#REF!</v>
      </c>
      <c r="K5" t="e">
        <f>AND(#REF!,"AAAAADaT7Ao=")</f>
        <v>#REF!</v>
      </c>
      <c r="L5" t="e">
        <f>AND(#REF!,"AAAAADaT7As=")</f>
        <v>#REF!</v>
      </c>
      <c r="M5" t="e">
        <f>AND(#REF!,"AAAAADaT7Aw=")</f>
        <v>#REF!</v>
      </c>
      <c r="N5" t="e">
        <f>AND(#REF!,"AAAAADaT7A0=")</f>
        <v>#REF!</v>
      </c>
      <c r="O5" t="e">
        <f>AND(#REF!,"AAAAADaT7A4=")</f>
        <v>#REF!</v>
      </c>
      <c r="P5" t="e">
        <f>AND(#REF!,"AAAAADaT7A8=")</f>
        <v>#REF!</v>
      </c>
      <c r="Q5" t="e">
        <f>AND(#REF!,"AAAAADaT7BA=")</f>
        <v>#REF!</v>
      </c>
      <c r="R5" t="e">
        <f>AND(#REF!,"AAAAADaT7BE=")</f>
        <v>#REF!</v>
      </c>
      <c r="S5" t="e">
        <f>AND(#REF!,"AAAAADaT7BI=")</f>
        <v>#REF!</v>
      </c>
      <c r="T5" t="e">
        <f>AND(#REF!,"AAAAADaT7BM=")</f>
        <v>#REF!</v>
      </c>
      <c r="U5" t="e">
        <f>IF(#REF!,"AAAAADaT7BQ=",0)</f>
        <v>#REF!</v>
      </c>
      <c r="V5" t="e">
        <f>AND(#REF!,"AAAAADaT7BU=")</f>
        <v>#REF!</v>
      </c>
      <c r="W5" t="e">
        <f>AND(#REF!,"AAAAADaT7BY=")</f>
        <v>#REF!</v>
      </c>
      <c r="X5" t="e">
        <f>AND(#REF!,"AAAAADaT7Bc=")</f>
        <v>#REF!</v>
      </c>
      <c r="Y5" t="e">
        <f>AND(#REF!,"AAAAADaT7Bg=")</f>
        <v>#REF!</v>
      </c>
      <c r="Z5" t="e">
        <f>AND(#REF!,"AAAAADaT7Bk=")</f>
        <v>#REF!</v>
      </c>
      <c r="AA5" t="e">
        <f>AND(#REF!,"AAAAADaT7Bo=")</f>
        <v>#REF!</v>
      </c>
      <c r="AB5" t="e">
        <f>AND(#REF!,"AAAAADaT7Bs=")</f>
        <v>#REF!</v>
      </c>
      <c r="AC5" t="e">
        <f>AND(#REF!,"AAAAADaT7Bw=")</f>
        <v>#REF!</v>
      </c>
      <c r="AD5" t="e">
        <f>AND(#REF!,"AAAAADaT7B0=")</f>
        <v>#REF!</v>
      </c>
      <c r="AE5" t="e">
        <f>AND(#REF!,"AAAAADaT7B4=")</f>
        <v>#REF!</v>
      </c>
      <c r="AF5" t="e">
        <f>AND(#REF!,"AAAAADaT7B8=")</f>
        <v>#REF!</v>
      </c>
      <c r="AG5" t="e">
        <f>AND(#REF!,"AAAAADaT7CA=")</f>
        <v>#REF!</v>
      </c>
      <c r="AH5" t="e">
        <f>AND(#REF!,"AAAAADaT7CE=")</f>
        <v>#REF!</v>
      </c>
      <c r="AI5" t="e">
        <f>AND(#REF!,"AAAAADaT7CI=")</f>
        <v>#REF!</v>
      </c>
      <c r="AJ5" t="e">
        <f>AND(#REF!,"AAAAADaT7CM=")</f>
        <v>#REF!</v>
      </c>
      <c r="AK5" t="e">
        <f>AND(#REF!,"AAAAADaT7CQ=")</f>
        <v>#REF!</v>
      </c>
      <c r="AL5" t="e">
        <f>AND(#REF!,"AAAAADaT7CU=")</f>
        <v>#REF!</v>
      </c>
      <c r="AM5" t="e">
        <f>AND(#REF!,"AAAAADaT7CY=")</f>
        <v>#REF!</v>
      </c>
      <c r="AN5" t="e">
        <f>AND(#REF!,"AAAAADaT7Cc=")</f>
        <v>#REF!</v>
      </c>
      <c r="AO5" t="e">
        <f>AND(#REF!,"AAAAADaT7Cg=")</f>
        <v>#REF!</v>
      </c>
      <c r="AP5" t="e">
        <f>AND(#REF!,"AAAAADaT7Ck=")</f>
        <v>#REF!</v>
      </c>
      <c r="AQ5" t="e">
        <f>AND(#REF!,"AAAAADaT7Co=")</f>
        <v>#REF!</v>
      </c>
      <c r="AR5" t="e">
        <f>AND(#REF!,"AAAAADaT7Cs=")</f>
        <v>#REF!</v>
      </c>
      <c r="AS5" t="e">
        <f>AND(#REF!,"AAAAADaT7Cw=")</f>
        <v>#REF!</v>
      </c>
      <c r="AT5" t="e">
        <f>AND(#REF!,"AAAAADaT7C0=")</f>
        <v>#REF!</v>
      </c>
      <c r="AU5" t="e">
        <f>AND(#REF!,"AAAAADaT7C4=")</f>
        <v>#REF!</v>
      </c>
      <c r="AV5" t="e">
        <f>AND(#REF!,"AAAAADaT7C8=")</f>
        <v>#REF!</v>
      </c>
      <c r="AW5" t="e">
        <f>AND(#REF!,"AAAAADaT7DA=")</f>
        <v>#REF!</v>
      </c>
      <c r="AX5" t="e">
        <f>IF(#REF!,"AAAAADaT7DE=",0)</f>
        <v>#REF!</v>
      </c>
      <c r="AY5" t="e">
        <f>AND(#REF!,"AAAAADaT7DI=")</f>
        <v>#REF!</v>
      </c>
      <c r="AZ5" t="e">
        <f>AND(#REF!,"AAAAADaT7DM=")</f>
        <v>#REF!</v>
      </c>
      <c r="BA5" t="e">
        <f>AND(#REF!,"AAAAADaT7DQ=")</f>
        <v>#REF!</v>
      </c>
      <c r="BB5" t="e">
        <f>AND(#REF!,"AAAAADaT7DU=")</f>
        <v>#REF!</v>
      </c>
      <c r="BC5" t="e">
        <f>AND(#REF!,"AAAAADaT7DY=")</f>
        <v>#REF!</v>
      </c>
      <c r="BD5" t="e">
        <f>AND(#REF!,"AAAAADaT7Dc=")</f>
        <v>#REF!</v>
      </c>
      <c r="BE5" t="e">
        <f>AND(#REF!,"AAAAADaT7Dg=")</f>
        <v>#REF!</v>
      </c>
      <c r="BF5" t="e">
        <f>AND(#REF!,"AAAAADaT7Dk=")</f>
        <v>#REF!</v>
      </c>
      <c r="BG5" t="e">
        <f>AND(#REF!,"AAAAADaT7Do=")</f>
        <v>#REF!</v>
      </c>
      <c r="BH5" t="e">
        <f>AND(#REF!,"AAAAADaT7Ds=")</f>
        <v>#REF!</v>
      </c>
      <c r="BI5" t="e">
        <f>AND(#REF!,"AAAAADaT7Dw=")</f>
        <v>#REF!</v>
      </c>
      <c r="BJ5" t="e">
        <f>AND(#REF!,"AAAAADaT7D0=")</f>
        <v>#REF!</v>
      </c>
      <c r="BK5" t="e">
        <f>AND(#REF!,"AAAAADaT7D4=")</f>
        <v>#REF!</v>
      </c>
      <c r="BL5" t="e">
        <f>AND(#REF!,"AAAAADaT7D8=")</f>
        <v>#REF!</v>
      </c>
      <c r="BM5" t="e">
        <f>AND(#REF!,"AAAAADaT7EA=")</f>
        <v>#REF!</v>
      </c>
      <c r="BN5" t="e">
        <f>AND(#REF!,"AAAAADaT7EE=")</f>
        <v>#REF!</v>
      </c>
      <c r="BO5" t="e">
        <f>AND(#REF!,"AAAAADaT7EI=")</f>
        <v>#REF!</v>
      </c>
      <c r="BP5" t="e">
        <f>AND(#REF!,"AAAAADaT7EM=")</f>
        <v>#REF!</v>
      </c>
      <c r="BQ5" t="e">
        <f>AND(#REF!,"AAAAADaT7EQ=")</f>
        <v>#REF!</v>
      </c>
      <c r="BR5" t="e">
        <f>AND(#REF!,"AAAAADaT7EU=")</f>
        <v>#REF!</v>
      </c>
      <c r="BS5" t="e">
        <f>AND(#REF!,"AAAAADaT7EY=")</f>
        <v>#REF!</v>
      </c>
      <c r="BT5" t="e">
        <f>AND(#REF!,"AAAAADaT7Ec=")</f>
        <v>#REF!</v>
      </c>
      <c r="BU5" t="e">
        <f>AND(#REF!,"AAAAADaT7Eg=")</f>
        <v>#REF!</v>
      </c>
      <c r="BV5" t="e">
        <f>AND(#REF!,"AAAAADaT7Ek=")</f>
        <v>#REF!</v>
      </c>
      <c r="BW5" t="e">
        <f>AND(#REF!,"AAAAADaT7Eo=")</f>
        <v>#REF!</v>
      </c>
      <c r="BX5" t="e">
        <f>AND(#REF!,"AAAAADaT7Es=")</f>
        <v>#REF!</v>
      </c>
      <c r="BY5" t="e">
        <f>AND(#REF!,"AAAAADaT7Ew=")</f>
        <v>#REF!</v>
      </c>
      <c r="BZ5" t="e">
        <f>AND(#REF!,"AAAAADaT7E0=")</f>
        <v>#REF!</v>
      </c>
      <c r="CA5" t="e">
        <f>IF(#REF!,"AAAAADaT7E4=",0)</f>
        <v>#REF!</v>
      </c>
      <c r="CB5" t="e">
        <f>AND(#REF!,"AAAAADaT7E8=")</f>
        <v>#REF!</v>
      </c>
      <c r="CC5" t="e">
        <f>AND(#REF!,"AAAAADaT7FA=")</f>
        <v>#REF!</v>
      </c>
      <c r="CD5" t="e">
        <f>AND(#REF!,"AAAAADaT7FE=")</f>
        <v>#REF!</v>
      </c>
      <c r="CE5" t="e">
        <f>AND(#REF!,"AAAAADaT7FI=")</f>
        <v>#REF!</v>
      </c>
      <c r="CF5" t="e">
        <f>AND(#REF!,"AAAAADaT7FM=")</f>
        <v>#REF!</v>
      </c>
      <c r="CG5" t="e">
        <f>AND(#REF!,"AAAAADaT7FQ=")</f>
        <v>#REF!</v>
      </c>
      <c r="CH5" t="e">
        <f>AND(#REF!,"AAAAADaT7FU=")</f>
        <v>#REF!</v>
      </c>
      <c r="CI5" t="e">
        <f>AND(#REF!,"AAAAADaT7FY=")</f>
        <v>#REF!</v>
      </c>
      <c r="CJ5" t="e">
        <f>AND(#REF!,"AAAAADaT7Fc=")</f>
        <v>#REF!</v>
      </c>
      <c r="CK5" t="e">
        <f>AND(#REF!,"AAAAADaT7Fg=")</f>
        <v>#REF!</v>
      </c>
      <c r="CL5" t="e">
        <f>AND(#REF!,"AAAAADaT7Fk=")</f>
        <v>#REF!</v>
      </c>
      <c r="CM5" t="e">
        <f>AND(#REF!,"AAAAADaT7Fo=")</f>
        <v>#REF!</v>
      </c>
      <c r="CN5" t="e">
        <f>AND(#REF!,"AAAAADaT7Fs=")</f>
        <v>#REF!</v>
      </c>
      <c r="CO5" t="e">
        <f>AND(#REF!,"AAAAADaT7Fw=")</f>
        <v>#REF!</v>
      </c>
      <c r="CP5" t="e">
        <f>AND(#REF!,"AAAAADaT7F0=")</f>
        <v>#REF!</v>
      </c>
      <c r="CQ5" t="e">
        <f>AND(#REF!,"AAAAADaT7F4=")</f>
        <v>#REF!</v>
      </c>
      <c r="CR5" t="e">
        <f>AND(#REF!,"AAAAADaT7F8=")</f>
        <v>#REF!</v>
      </c>
      <c r="CS5" t="e">
        <f>AND(#REF!,"AAAAADaT7GA=")</f>
        <v>#REF!</v>
      </c>
      <c r="CT5" t="e">
        <f>AND(#REF!,"AAAAADaT7GE=")</f>
        <v>#REF!</v>
      </c>
      <c r="CU5" t="e">
        <f>AND(#REF!,"AAAAADaT7GI=")</f>
        <v>#REF!</v>
      </c>
      <c r="CV5" t="e">
        <f>AND(#REF!,"AAAAADaT7GM=")</f>
        <v>#REF!</v>
      </c>
      <c r="CW5" t="e">
        <f>AND(#REF!,"AAAAADaT7GQ=")</f>
        <v>#REF!</v>
      </c>
      <c r="CX5" t="e">
        <f>AND(#REF!,"AAAAADaT7GU=")</f>
        <v>#REF!</v>
      </c>
      <c r="CY5" t="e">
        <f>AND(#REF!,"AAAAADaT7GY=")</f>
        <v>#REF!</v>
      </c>
      <c r="CZ5" t="e">
        <f>AND(#REF!,"AAAAADaT7Gc=")</f>
        <v>#REF!</v>
      </c>
      <c r="DA5" t="e">
        <f>AND(#REF!,"AAAAADaT7Gg=")</f>
        <v>#REF!</v>
      </c>
      <c r="DB5" t="e">
        <f>AND(#REF!,"AAAAADaT7Gk=")</f>
        <v>#REF!</v>
      </c>
      <c r="DC5" t="e">
        <f>AND(#REF!,"AAAAADaT7Go=")</f>
        <v>#REF!</v>
      </c>
      <c r="DD5" t="e">
        <f>IF(#REF!,"AAAAADaT7Gs=",0)</f>
        <v>#REF!</v>
      </c>
      <c r="DE5" t="e">
        <f>AND(#REF!,"AAAAADaT7Gw=")</f>
        <v>#REF!</v>
      </c>
      <c r="DF5" t="e">
        <f>AND(#REF!,"AAAAADaT7G0=")</f>
        <v>#REF!</v>
      </c>
      <c r="DG5" t="e">
        <f>AND(#REF!,"AAAAADaT7G4=")</f>
        <v>#REF!</v>
      </c>
      <c r="DH5" t="e">
        <f>AND(#REF!,"AAAAADaT7G8=")</f>
        <v>#REF!</v>
      </c>
      <c r="DI5" t="e">
        <f>AND(#REF!,"AAAAADaT7HA=")</f>
        <v>#REF!</v>
      </c>
      <c r="DJ5" t="e">
        <f>AND(#REF!,"AAAAADaT7HE=")</f>
        <v>#REF!</v>
      </c>
      <c r="DK5" t="e">
        <f>AND(#REF!,"AAAAADaT7HI=")</f>
        <v>#REF!</v>
      </c>
      <c r="DL5" t="e">
        <f>AND(#REF!,"AAAAADaT7HM=")</f>
        <v>#REF!</v>
      </c>
      <c r="DM5" t="e">
        <f>AND(#REF!,"AAAAADaT7HQ=")</f>
        <v>#REF!</v>
      </c>
      <c r="DN5" t="e">
        <f>AND(#REF!,"AAAAADaT7HU=")</f>
        <v>#REF!</v>
      </c>
      <c r="DO5" t="e">
        <f>AND(#REF!,"AAAAADaT7HY=")</f>
        <v>#REF!</v>
      </c>
      <c r="DP5" t="e">
        <f>AND(#REF!,"AAAAADaT7Hc=")</f>
        <v>#REF!</v>
      </c>
      <c r="DQ5" t="e">
        <f>AND(#REF!,"AAAAADaT7Hg=")</f>
        <v>#REF!</v>
      </c>
      <c r="DR5" t="e">
        <f>AND(#REF!,"AAAAADaT7Hk=")</f>
        <v>#REF!</v>
      </c>
      <c r="DS5" t="e">
        <f>AND(#REF!,"AAAAADaT7Ho=")</f>
        <v>#REF!</v>
      </c>
      <c r="DT5" t="e">
        <f>AND(#REF!,"AAAAADaT7Hs=")</f>
        <v>#REF!</v>
      </c>
      <c r="DU5" t="e">
        <f>AND(#REF!,"AAAAADaT7Hw=")</f>
        <v>#REF!</v>
      </c>
      <c r="DV5" t="e">
        <f>AND(#REF!,"AAAAADaT7H0=")</f>
        <v>#REF!</v>
      </c>
      <c r="DW5" t="e">
        <f>AND(#REF!,"AAAAADaT7H4=")</f>
        <v>#REF!</v>
      </c>
      <c r="DX5" t="e">
        <f>AND(#REF!,"AAAAADaT7H8=")</f>
        <v>#REF!</v>
      </c>
      <c r="DY5" t="e">
        <f>AND(#REF!,"AAAAADaT7IA=")</f>
        <v>#REF!</v>
      </c>
      <c r="DZ5" t="e">
        <f>AND(#REF!,"AAAAADaT7IE=")</f>
        <v>#REF!</v>
      </c>
      <c r="EA5" t="e">
        <f>AND(#REF!,"AAAAADaT7II=")</f>
        <v>#REF!</v>
      </c>
      <c r="EB5" t="e">
        <f>AND(#REF!,"AAAAADaT7IM=")</f>
        <v>#REF!</v>
      </c>
      <c r="EC5" t="e">
        <f>AND(#REF!,"AAAAADaT7IQ=")</f>
        <v>#REF!</v>
      </c>
      <c r="ED5" t="e">
        <f>AND(#REF!,"AAAAADaT7IU=")</f>
        <v>#REF!</v>
      </c>
      <c r="EE5" t="e">
        <f>AND(#REF!,"AAAAADaT7IY=")</f>
        <v>#REF!</v>
      </c>
      <c r="EF5" t="e">
        <f>AND(#REF!,"AAAAADaT7Ic=")</f>
        <v>#REF!</v>
      </c>
      <c r="EG5" t="e">
        <f>IF(#REF!,"AAAAADaT7Ig=",0)</f>
        <v>#REF!</v>
      </c>
      <c r="EH5" t="e">
        <f>AND(#REF!,"AAAAADaT7Ik=")</f>
        <v>#REF!</v>
      </c>
      <c r="EI5" t="e">
        <f>AND(#REF!,"AAAAADaT7Io=")</f>
        <v>#REF!</v>
      </c>
      <c r="EJ5" t="e">
        <f>AND(#REF!,"AAAAADaT7Is=")</f>
        <v>#REF!</v>
      </c>
      <c r="EK5" t="e">
        <f>AND(#REF!,"AAAAADaT7Iw=")</f>
        <v>#REF!</v>
      </c>
      <c r="EL5" t="e">
        <f>AND(#REF!,"AAAAADaT7I0=")</f>
        <v>#REF!</v>
      </c>
      <c r="EM5" t="e">
        <f>AND(#REF!,"AAAAADaT7I4=")</f>
        <v>#REF!</v>
      </c>
      <c r="EN5" t="e">
        <f>AND(#REF!,"AAAAADaT7I8=")</f>
        <v>#REF!</v>
      </c>
      <c r="EO5" t="e">
        <f>AND(#REF!,"AAAAADaT7JA=")</f>
        <v>#REF!</v>
      </c>
      <c r="EP5" t="e">
        <f>AND(#REF!,"AAAAADaT7JE=")</f>
        <v>#REF!</v>
      </c>
      <c r="EQ5" t="e">
        <f>AND(#REF!,"AAAAADaT7JI=")</f>
        <v>#REF!</v>
      </c>
      <c r="ER5" t="e">
        <f>AND(#REF!,"AAAAADaT7JM=")</f>
        <v>#REF!</v>
      </c>
      <c r="ES5" t="e">
        <f>AND(#REF!,"AAAAADaT7JQ=")</f>
        <v>#REF!</v>
      </c>
      <c r="ET5" t="e">
        <f>AND(#REF!,"AAAAADaT7JU=")</f>
        <v>#REF!</v>
      </c>
      <c r="EU5" t="e">
        <f>AND(#REF!,"AAAAADaT7JY=")</f>
        <v>#REF!</v>
      </c>
      <c r="EV5" t="e">
        <f>AND(#REF!,"AAAAADaT7Jc=")</f>
        <v>#REF!</v>
      </c>
      <c r="EW5" t="e">
        <f>AND(#REF!,"AAAAADaT7Jg=")</f>
        <v>#REF!</v>
      </c>
      <c r="EX5" t="e">
        <f>AND(#REF!,"AAAAADaT7Jk=")</f>
        <v>#REF!</v>
      </c>
      <c r="EY5" t="e">
        <f>AND(#REF!,"AAAAADaT7Jo=")</f>
        <v>#REF!</v>
      </c>
      <c r="EZ5" t="e">
        <f>AND(#REF!,"AAAAADaT7Js=")</f>
        <v>#REF!</v>
      </c>
      <c r="FA5" t="e">
        <f>AND(#REF!,"AAAAADaT7Jw=")</f>
        <v>#REF!</v>
      </c>
      <c r="FB5" t="e">
        <f>AND(#REF!,"AAAAADaT7J0=")</f>
        <v>#REF!</v>
      </c>
      <c r="FC5" t="e">
        <f>AND(#REF!,"AAAAADaT7J4=")</f>
        <v>#REF!</v>
      </c>
      <c r="FD5" t="e">
        <f>AND(#REF!,"AAAAADaT7J8=")</f>
        <v>#REF!</v>
      </c>
      <c r="FE5" t="e">
        <f>AND(#REF!,"AAAAADaT7KA=")</f>
        <v>#REF!</v>
      </c>
      <c r="FF5" t="e">
        <f>AND(#REF!,"AAAAADaT7KE=")</f>
        <v>#REF!</v>
      </c>
      <c r="FG5" t="e">
        <f>AND(#REF!,"AAAAADaT7KI=")</f>
        <v>#REF!</v>
      </c>
      <c r="FH5" t="e">
        <f>AND(#REF!,"AAAAADaT7KM=")</f>
        <v>#REF!</v>
      </c>
      <c r="FI5" t="e">
        <f>AND(#REF!,"AAAAADaT7KQ=")</f>
        <v>#REF!</v>
      </c>
      <c r="FJ5" t="e">
        <f>IF(#REF!,"AAAAADaT7KU=",0)</f>
        <v>#REF!</v>
      </c>
      <c r="FK5" t="e">
        <f>AND(#REF!,"AAAAADaT7KY=")</f>
        <v>#REF!</v>
      </c>
      <c r="FL5" t="e">
        <f>AND(#REF!,"AAAAADaT7Kc=")</f>
        <v>#REF!</v>
      </c>
      <c r="FM5" t="e">
        <f>AND(#REF!,"AAAAADaT7Kg=")</f>
        <v>#REF!</v>
      </c>
      <c r="FN5" t="e">
        <f>AND(#REF!,"AAAAADaT7Kk=")</f>
        <v>#REF!</v>
      </c>
      <c r="FO5" t="e">
        <f>AND(#REF!,"AAAAADaT7Ko=")</f>
        <v>#REF!</v>
      </c>
      <c r="FP5" t="e">
        <f>AND(#REF!,"AAAAADaT7Ks=")</f>
        <v>#REF!</v>
      </c>
      <c r="FQ5" t="e">
        <f>AND(#REF!,"AAAAADaT7Kw=")</f>
        <v>#REF!</v>
      </c>
      <c r="FR5" t="e">
        <f>AND(#REF!,"AAAAADaT7K0=")</f>
        <v>#REF!</v>
      </c>
      <c r="FS5" t="e">
        <f>AND(#REF!,"AAAAADaT7K4=")</f>
        <v>#REF!</v>
      </c>
      <c r="FT5" t="e">
        <f>AND(#REF!,"AAAAADaT7K8=")</f>
        <v>#REF!</v>
      </c>
      <c r="FU5" t="e">
        <f>AND(#REF!,"AAAAADaT7LA=")</f>
        <v>#REF!</v>
      </c>
      <c r="FV5" t="e">
        <f>AND(#REF!,"AAAAADaT7LE=")</f>
        <v>#REF!</v>
      </c>
      <c r="FW5" t="e">
        <f>AND(#REF!,"AAAAADaT7LI=")</f>
        <v>#REF!</v>
      </c>
      <c r="FX5" t="e">
        <f>AND(#REF!,"AAAAADaT7LM=")</f>
        <v>#REF!</v>
      </c>
      <c r="FY5" t="e">
        <f>AND(#REF!,"AAAAADaT7LQ=")</f>
        <v>#REF!</v>
      </c>
      <c r="FZ5" t="e">
        <f>AND(#REF!,"AAAAADaT7LU=")</f>
        <v>#REF!</v>
      </c>
      <c r="GA5" t="e">
        <f>AND(#REF!,"AAAAADaT7LY=")</f>
        <v>#REF!</v>
      </c>
      <c r="GB5" t="e">
        <f>AND(#REF!,"AAAAADaT7Lc=")</f>
        <v>#REF!</v>
      </c>
      <c r="GC5" t="e">
        <f>AND(#REF!,"AAAAADaT7Lg=")</f>
        <v>#REF!</v>
      </c>
      <c r="GD5" t="e">
        <f>AND(#REF!,"AAAAADaT7Lk=")</f>
        <v>#REF!</v>
      </c>
      <c r="GE5" t="e">
        <f>AND(#REF!,"AAAAADaT7Lo=")</f>
        <v>#REF!</v>
      </c>
      <c r="GF5" t="e">
        <f>AND(#REF!,"AAAAADaT7Ls=")</f>
        <v>#REF!</v>
      </c>
      <c r="GG5" t="e">
        <f>AND(#REF!,"AAAAADaT7Lw=")</f>
        <v>#REF!</v>
      </c>
      <c r="GH5" t="e">
        <f>AND(#REF!,"AAAAADaT7L0=")</f>
        <v>#REF!</v>
      </c>
      <c r="GI5" t="e">
        <f>AND(#REF!,"AAAAADaT7L4=")</f>
        <v>#REF!</v>
      </c>
      <c r="GJ5" t="e">
        <f>AND(#REF!,"AAAAADaT7L8=")</f>
        <v>#REF!</v>
      </c>
      <c r="GK5" t="e">
        <f>AND(#REF!,"AAAAADaT7MA=")</f>
        <v>#REF!</v>
      </c>
      <c r="GL5" t="e">
        <f>AND(#REF!,"AAAAADaT7ME=")</f>
        <v>#REF!</v>
      </c>
      <c r="GM5" t="e">
        <f>IF(#REF!,"AAAAADaT7MI=",0)</f>
        <v>#REF!</v>
      </c>
      <c r="GN5" t="e">
        <f>AND(#REF!,"AAAAADaT7MM=")</f>
        <v>#REF!</v>
      </c>
      <c r="GO5" t="e">
        <f>AND(#REF!,"AAAAADaT7MQ=")</f>
        <v>#REF!</v>
      </c>
      <c r="GP5" t="e">
        <f>AND(#REF!,"AAAAADaT7MU=")</f>
        <v>#REF!</v>
      </c>
      <c r="GQ5" t="e">
        <f>AND(#REF!,"AAAAADaT7MY=")</f>
        <v>#REF!</v>
      </c>
      <c r="GR5" t="e">
        <f>AND(#REF!,"AAAAADaT7Mc=")</f>
        <v>#REF!</v>
      </c>
      <c r="GS5" t="e">
        <f>AND(#REF!,"AAAAADaT7Mg=")</f>
        <v>#REF!</v>
      </c>
      <c r="GT5" t="e">
        <f>AND(#REF!,"AAAAADaT7Mk=")</f>
        <v>#REF!</v>
      </c>
      <c r="GU5" t="e">
        <f>AND(#REF!,"AAAAADaT7Mo=")</f>
        <v>#REF!</v>
      </c>
      <c r="GV5" t="e">
        <f>AND(#REF!,"AAAAADaT7Ms=")</f>
        <v>#REF!</v>
      </c>
      <c r="GW5" t="e">
        <f>AND(#REF!,"AAAAADaT7Mw=")</f>
        <v>#REF!</v>
      </c>
      <c r="GX5" t="e">
        <f>AND(#REF!,"AAAAADaT7M0=")</f>
        <v>#REF!</v>
      </c>
      <c r="GY5" t="e">
        <f>AND(#REF!,"AAAAADaT7M4=")</f>
        <v>#REF!</v>
      </c>
      <c r="GZ5" t="e">
        <f>AND(#REF!,"AAAAADaT7M8=")</f>
        <v>#REF!</v>
      </c>
      <c r="HA5" t="e">
        <f>AND(#REF!,"AAAAADaT7NA=")</f>
        <v>#REF!</v>
      </c>
      <c r="HB5" t="e">
        <f>AND(#REF!,"AAAAADaT7NE=")</f>
        <v>#REF!</v>
      </c>
      <c r="HC5" t="e">
        <f>AND(#REF!,"AAAAADaT7NI=")</f>
        <v>#REF!</v>
      </c>
      <c r="HD5" t="e">
        <f>AND(#REF!,"AAAAADaT7NM=")</f>
        <v>#REF!</v>
      </c>
      <c r="HE5" t="e">
        <f>AND(#REF!,"AAAAADaT7NQ=")</f>
        <v>#REF!</v>
      </c>
      <c r="HF5" t="e">
        <f>AND(#REF!,"AAAAADaT7NU=")</f>
        <v>#REF!</v>
      </c>
      <c r="HG5" t="e">
        <f>AND(#REF!,"AAAAADaT7NY=")</f>
        <v>#REF!</v>
      </c>
      <c r="HH5" t="e">
        <f>AND(#REF!,"AAAAADaT7Nc=")</f>
        <v>#REF!</v>
      </c>
      <c r="HI5" t="e">
        <f>AND(#REF!,"AAAAADaT7Ng=")</f>
        <v>#REF!</v>
      </c>
      <c r="HJ5" t="e">
        <f>AND(#REF!,"AAAAADaT7Nk=")</f>
        <v>#REF!</v>
      </c>
      <c r="HK5" t="e">
        <f>AND(#REF!,"AAAAADaT7No=")</f>
        <v>#REF!</v>
      </c>
      <c r="HL5" t="e">
        <f>AND(#REF!,"AAAAADaT7Ns=")</f>
        <v>#REF!</v>
      </c>
      <c r="HM5" t="e">
        <f>AND(#REF!,"AAAAADaT7Nw=")</f>
        <v>#REF!</v>
      </c>
      <c r="HN5" t="e">
        <f>AND(#REF!,"AAAAADaT7N0=")</f>
        <v>#REF!</v>
      </c>
      <c r="HO5" t="e">
        <f>AND(#REF!,"AAAAADaT7N4=")</f>
        <v>#REF!</v>
      </c>
      <c r="HP5" t="e">
        <f>IF(#REF!,"AAAAADaT7N8=",0)</f>
        <v>#REF!</v>
      </c>
      <c r="HQ5" t="e">
        <f>AND(#REF!,"AAAAADaT7OA=")</f>
        <v>#REF!</v>
      </c>
      <c r="HR5" t="e">
        <f>AND(#REF!,"AAAAADaT7OE=")</f>
        <v>#REF!</v>
      </c>
      <c r="HS5" t="e">
        <f>AND(#REF!,"AAAAADaT7OI=")</f>
        <v>#REF!</v>
      </c>
      <c r="HT5" t="e">
        <f>AND(#REF!,"AAAAADaT7OM=")</f>
        <v>#REF!</v>
      </c>
      <c r="HU5" t="e">
        <f>AND(#REF!,"AAAAADaT7OQ=")</f>
        <v>#REF!</v>
      </c>
      <c r="HV5" t="e">
        <f>AND(#REF!,"AAAAADaT7OU=")</f>
        <v>#REF!</v>
      </c>
      <c r="HW5" t="e">
        <f>AND(#REF!,"AAAAADaT7OY=")</f>
        <v>#REF!</v>
      </c>
      <c r="HX5" t="e">
        <f>AND(#REF!,"AAAAADaT7Oc=")</f>
        <v>#REF!</v>
      </c>
      <c r="HY5" t="e">
        <f>AND(#REF!,"AAAAADaT7Og=")</f>
        <v>#REF!</v>
      </c>
      <c r="HZ5" t="e">
        <f>AND(#REF!,"AAAAADaT7Ok=")</f>
        <v>#REF!</v>
      </c>
      <c r="IA5" t="e">
        <f>AND(#REF!,"AAAAADaT7Oo=")</f>
        <v>#REF!</v>
      </c>
      <c r="IB5" t="e">
        <f>AND(#REF!,"AAAAADaT7Os=")</f>
        <v>#REF!</v>
      </c>
      <c r="IC5" t="e">
        <f>AND(#REF!,"AAAAADaT7Ow=")</f>
        <v>#REF!</v>
      </c>
      <c r="ID5" t="e">
        <f>AND(#REF!,"AAAAADaT7O0=")</f>
        <v>#REF!</v>
      </c>
      <c r="IE5" t="e">
        <f>AND(#REF!,"AAAAADaT7O4=")</f>
        <v>#REF!</v>
      </c>
      <c r="IF5" t="e">
        <f>AND(#REF!,"AAAAADaT7O8=")</f>
        <v>#REF!</v>
      </c>
      <c r="IG5" t="e">
        <f>AND(#REF!,"AAAAADaT7PA=")</f>
        <v>#REF!</v>
      </c>
      <c r="IH5" t="e">
        <f>AND(#REF!,"AAAAADaT7PE=")</f>
        <v>#REF!</v>
      </c>
      <c r="II5" t="e">
        <f>AND(#REF!,"AAAAADaT7PI=")</f>
        <v>#REF!</v>
      </c>
      <c r="IJ5" t="e">
        <f>AND(#REF!,"AAAAADaT7PM=")</f>
        <v>#REF!</v>
      </c>
      <c r="IK5" t="e">
        <f>AND(#REF!,"AAAAADaT7PQ=")</f>
        <v>#REF!</v>
      </c>
      <c r="IL5" t="e">
        <f>AND(#REF!,"AAAAADaT7PU=")</f>
        <v>#REF!</v>
      </c>
      <c r="IM5" t="e">
        <f>AND(#REF!,"AAAAADaT7PY=")</f>
        <v>#REF!</v>
      </c>
      <c r="IN5" t="e">
        <f>AND(#REF!,"AAAAADaT7Pc=")</f>
        <v>#REF!</v>
      </c>
      <c r="IO5" t="e">
        <f>AND(#REF!,"AAAAADaT7Pg=")</f>
        <v>#REF!</v>
      </c>
      <c r="IP5" t="e">
        <f>AND(#REF!,"AAAAADaT7Pk=")</f>
        <v>#REF!</v>
      </c>
      <c r="IQ5" t="e">
        <f>AND(#REF!,"AAAAADaT7Po=")</f>
        <v>#REF!</v>
      </c>
      <c r="IR5" t="e">
        <f>AND(#REF!,"AAAAADaT7Ps=")</f>
        <v>#REF!</v>
      </c>
      <c r="IS5" t="e">
        <f>IF(#REF!,"AAAAADaT7Pw=",0)</f>
        <v>#REF!</v>
      </c>
      <c r="IT5" t="e">
        <f>AND(#REF!,"AAAAADaT7P0=")</f>
        <v>#REF!</v>
      </c>
      <c r="IU5" t="e">
        <f>AND(#REF!,"AAAAADaT7P4=")</f>
        <v>#REF!</v>
      </c>
      <c r="IV5" t="e">
        <f>AND(#REF!,"AAAAADaT7P8=")</f>
        <v>#REF!</v>
      </c>
    </row>
    <row r="6" spans="1:256" x14ac:dyDescent="0.2">
      <c r="A6" t="e">
        <f>AND(#REF!,"AAAAAHf5/gA=")</f>
        <v>#REF!</v>
      </c>
      <c r="B6" t="e">
        <f>AND(#REF!,"AAAAAHf5/gE=")</f>
        <v>#REF!</v>
      </c>
      <c r="C6" t="e">
        <f>AND(#REF!,"AAAAAHf5/gI=")</f>
        <v>#REF!</v>
      </c>
      <c r="D6" t="e">
        <f>AND(#REF!,"AAAAAHf5/gM=")</f>
        <v>#REF!</v>
      </c>
      <c r="E6" t="e">
        <f>AND(#REF!,"AAAAAHf5/gQ=")</f>
        <v>#REF!</v>
      </c>
      <c r="F6" t="e">
        <f>AND(#REF!,"AAAAAHf5/gU=")</f>
        <v>#REF!</v>
      </c>
      <c r="G6" t="e">
        <f>AND(#REF!,"AAAAAHf5/gY=")</f>
        <v>#REF!</v>
      </c>
      <c r="H6" t="e">
        <f>AND(#REF!,"AAAAAHf5/gc=")</f>
        <v>#REF!</v>
      </c>
      <c r="I6" t="e">
        <f>AND(#REF!,"AAAAAHf5/gg=")</f>
        <v>#REF!</v>
      </c>
      <c r="J6" t="e">
        <f>AND(#REF!,"AAAAAHf5/gk=")</f>
        <v>#REF!</v>
      </c>
      <c r="K6" t="e">
        <f>AND(#REF!,"AAAAAHf5/go=")</f>
        <v>#REF!</v>
      </c>
      <c r="L6" t="e">
        <f>AND(#REF!,"AAAAAHf5/gs=")</f>
        <v>#REF!</v>
      </c>
      <c r="M6" t="e">
        <f>AND(#REF!,"AAAAAHf5/gw=")</f>
        <v>#REF!</v>
      </c>
      <c r="N6" t="e">
        <f>AND(#REF!,"AAAAAHf5/g0=")</f>
        <v>#REF!</v>
      </c>
      <c r="O6" t="e">
        <f>AND(#REF!,"AAAAAHf5/g4=")</f>
        <v>#REF!</v>
      </c>
      <c r="P6" t="e">
        <f>AND(#REF!,"AAAAAHf5/g8=")</f>
        <v>#REF!</v>
      </c>
      <c r="Q6" t="e">
        <f>AND(#REF!,"AAAAAHf5/hA=")</f>
        <v>#REF!</v>
      </c>
      <c r="R6" t="e">
        <f>AND(#REF!,"AAAAAHf5/hE=")</f>
        <v>#REF!</v>
      </c>
      <c r="S6" t="e">
        <f>AND(#REF!,"AAAAAHf5/hI=")</f>
        <v>#REF!</v>
      </c>
      <c r="T6" t="e">
        <f>AND(#REF!,"AAAAAHf5/hM=")</f>
        <v>#REF!</v>
      </c>
      <c r="U6" t="e">
        <f>AND(#REF!,"AAAAAHf5/hQ=")</f>
        <v>#REF!</v>
      </c>
      <c r="V6" t="e">
        <f>AND(#REF!,"AAAAAHf5/hU=")</f>
        <v>#REF!</v>
      </c>
      <c r="W6" t="e">
        <f>AND(#REF!,"AAAAAHf5/hY=")</f>
        <v>#REF!</v>
      </c>
      <c r="X6" t="e">
        <f>AND(#REF!,"AAAAAHf5/hc=")</f>
        <v>#REF!</v>
      </c>
      <c r="Y6" t="e">
        <f>AND(#REF!,"AAAAAHf5/hg=")</f>
        <v>#REF!</v>
      </c>
      <c r="Z6" t="e">
        <f>IF(#REF!,"AAAAAHf5/hk=",0)</f>
        <v>#REF!</v>
      </c>
      <c r="AA6" t="e">
        <f>AND(#REF!,"AAAAAHf5/ho=")</f>
        <v>#REF!</v>
      </c>
      <c r="AB6" t="e">
        <f>AND(#REF!,"AAAAAHf5/hs=")</f>
        <v>#REF!</v>
      </c>
      <c r="AC6" t="e">
        <f>AND(#REF!,"AAAAAHf5/hw=")</f>
        <v>#REF!</v>
      </c>
      <c r="AD6" t="e">
        <f>AND(#REF!,"AAAAAHf5/h0=")</f>
        <v>#REF!</v>
      </c>
      <c r="AE6" t="e">
        <f>AND(#REF!,"AAAAAHf5/h4=")</f>
        <v>#REF!</v>
      </c>
      <c r="AF6" t="e">
        <f>AND(#REF!,"AAAAAHf5/h8=")</f>
        <v>#REF!</v>
      </c>
      <c r="AG6" t="e">
        <f>AND(#REF!,"AAAAAHf5/iA=")</f>
        <v>#REF!</v>
      </c>
      <c r="AH6" t="e">
        <f>AND(#REF!,"AAAAAHf5/iE=")</f>
        <v>#REF!</v>
      </c>
      <c r="AI6" t="e">
        <f>AND(#REF!,"AAAAAHf5/iI=")</f>
        <v>#REF!</v>
      </c>
      <c r="AJ6" t="e">
        <f>AND(#REF!,"AAAAAHf5/iM=")</f>
        <v>#REF!</v>
      </c>
      <c r="AK6" t="e">
        <f>AND(#REF!,"AAAAAHf5/iQ=")</f>
        <v>#REF!</v>
      </c>
      <c r="AL6" t="e">
        <f>AND(#REF!,"AAAAAHf5/iU=")</f>
        <v>#REF!</v>
      </c>
      <c r="AM6" t="e">
        <f>AND(#REF!,"AAAAAHf5/iY=")</f>
        <v>#REF!</v>
      </c>
      <c r="AN6" t="e">
        <f>AND(#REF!,"AAAAAHf5/ic=")</f>
        <v>#REF!</v>
      </c>
      <c r="AO6" t="e">
        <f>AND(#REF!,"AAAAAHf5/ig=")</f>
        <v>#REF!</v>
      </c>
      <c r="AP6" t="e">
        <f>AND(#REF!,"AAAAAHf5/ik=")</f>
        <v>#REF!</v>
      </c>
      <c r="AQ6" t="e">
        <f>AND(#REF!,"AAAAAHf5/io=")</f>
        <v>#REF!</v>
      </c>
      <c r="AR6" t="e">
        <f>AND(#REF!,"AAAAAHf5/is=")</f>
        <v>#REF!</v>
      </c>
      <c r="AS6" t="e">
        <f>AND(#REF!,"AAAAAHf5/iw=")</f>
        <v>#REF!</v>
      </c>
      <c r="AT6" t="e">
        <f>AND(#REF!,"AAAAAHf5/i0=")</f>
        <v>#REF!</v>
      </c>
      <c r="AU6" t="e">
        <f>AND(#REF!,"AAAAAHf5/i4=")</f>
        <v>#REF!</v>
      </c>
      <c r="AV6" t="e">
        <f>AND(#REF!,"AAAAAHf5/i8=")</f>
        <v>#REF!</v>
      </c>
      <c r="AW6" t="e">
        <f>AND(#REF!,"AAAAAHf5/jA=")</f>
        <v>#REF!</v>
      </c>
      <c r="AX6" t="e">
        <f>AND(#REF!,"AAAAAHf5/jE=")</f>
        <v>#REF!</v>
      </c>
      <c r="AY6" t="e">
        <f>AND(#REF!,"AAAAAHf5/jI=")</f>
        <v>#REF!</v>
      </c>
      <c r="AZ6" t="e">
        <f>AND(#REF!,"AAAAAHf5/jM=")</f>
        <v>#REF!</v>
      </c>
      <c r="BA6" t="e">
        <f>AND(#REF!,"AAAAAHf5/jQ=")</f>
        <v>#REF!</v>
      </c>
      <c r="BB6" t="e">
        <f>AND(#REF!,"AAAAAHf5/jU=")</f>
        <v>#REF!</v>
      </c>
      <c r="BC6" t="e">
        <f>IF(#REF!,"AAAAAHf5/jY=",0)</f>
        <v>#REF!</v>
      </c>
      <c r="BD6" t="e">
        <f>AND(#REF!,"AAAAAHf5/jc=")</f>
        <v>#REF!</v>
      </c>
      <c r="BE6" t="e">
        <f>AND(#REF!,"AAAAAHf5/jg=")</f>
        <v>#REF!</v>
      </c>
      <c r="BF6" t="e">
        <f>AND(#REF!,"AAAAAHf5/jk=")</f>
        <v>#REF!</v>
      </c>
      <c r="BG6" t="e">
        <f>AND(#REF!,"AAAAAHf5/jo=")</f>
        <v>#REF!</v>
      </c>
      <c r="BH6" t="e">
        <f>AND(#REF!,"AAAAAHf5/js=")</f>
        <v>#REF!</v>
      </c>
      <c r="BI6" t="e">
        <f>AND(#REF!,"AAAAAHf5/jw=")</f>
        <v>#REF!</v>
      </c>
      <c r="BJ6" t="e">
        <f>AND(#REF!,"AAAAAHf5/j0=")</f>
        <v>#REF!</v>
      </c>
      <c r="BK6" t="e">
        <f>AND(#REF!,"AAAAAHf5/j4=")</f>
        <v>#REF!</v>
      </c>
      <c r="BL6" t="e">
        <f>AND(#REF!,"AAAAAHf5/j8=")</f>
        <v>#REF!</v>
      </c>
      <c r="BM6" t="e">
        <f>AND(#REF!,"AAAAAHf5/kA=")</f>
        <v>#REF!</v>
      </c>
      <c r="BN6" t="e">
        <f>AND(#REF!,"AAAAAHf5/kE=")</f>
        <v>#REF!</v>
      </c>
      <c r="BO6" t="e">
        <f>AND(#REF!,"AAAAAHf5/kI=")</f>
        <v>#REF!</v>
      </c>
      <c r="BP6" t="e">
        <f>AND(#REF!,"AAAAAHf5/kM=")</f>
        <v>#REF!</v>
      </c>
      <c r="BQ6" t="e">
        <f>AND(#REF!,"AAAAAHf5/kQ=")</f>
        <v>#REF!</v>
      </c>
      <c r="BR6" t="e">
        <f>AND(#REF!,"AAAAAHf5/kU=")</f>
        <v>#REF!</v>
      </c>
      <c r="BS6" t="e">
        <f>AND(#REF!,"AAAAAHf5/kY=")</f>
        <v>#REF!</v>
      </c>
      <c r="BT6" t="e">
        <f>AND(#REF!,"AAAAAHf5/kc=")</f>
        <v>#REF!</v>
      </c>
      <c r="BU6" t="e">
        <f>AND(#REF!,"AAAAAHf5/kg=")</f>
        <v>#REF!</v>
      </c>
      <c r="BV6" t="e">
        <f>AND(#REF!,"AAAAAHf5/kk=")</f>
        <v>#REF!</v>
      </c>
      <c r="BW6" t="e">
        <f>AND(#REF!,"AAAAAHf5/ko=")</f>
        <v>#REF!</v>
      </c>
      <c r="BX6" t="e">
        <f>AND(#REF!,"AAAAAHf5/ks=")</f>
        <v>#REF!</v>
      </c>
      <c r="BY6" t="e">
        <f>AND(#REF!,"AAAAAHf5/kw=")</f>
        <v>#REF!</v>
      </c>
      <c r="BZ6" t="e">
        <f>AND(#REF!,"AAAAAHf5/k0=")</f>
        <v>#REF!</v>
      </c>
      <c r="CA6" t="e">
        <f>AND(#REF!,"AAAAAHf5/k4=")</f>
        <v>#REF!</v>
      </c>
      <c r="CB6" t="e">
        <f>AND(#REF!,"AAAAAHf5/k8=")</f>
        <v>#REF!</v>
      </c>
      <c r="CC6" t="e">
        <f>AND(#REF!,"AAAAAHf5/lA=")</f>
        <v>#REF!</v>
      </c>
      <c r="CD6" t="e">
        <f>AND(#REF!,"AAAAAHf5/lE=")</f>
        <v>#REF!</v>
      </c>
      <c r="CE6" t="e">
        <f>AND(#REF!,"AAAAAHf5/lI=")</f>
        <v>#REF!</v>
      </c>
      <c r="CF6" t="e">
        <f>IF(#REF!,"AAAAAHf5/lM=",0)</f>
        <v>#REF!</v>
      </c>
      <c r="CG6" t="e">
        <f>AND(#REF!,"AAAAAHf5/lQ=")</f>
        <v>#REF!</v>
      </c>
      <c r="CH6" t="e">
        <f>AND(#REF!,"AAAAAHf5/lU=")</f>
        <v>#REF!</v>
      </c>
      <c r="CI6" t="e">
        <f>AND(#REF!,"AAAAAHf5/lY=")</f>
        <v>#REF!</v>
      </c>
      <c r="CJ6" t="e">
        <f>AND(#REF!,"AAAAAHf5/lc=")</f>
        <v>#REF!</v>
      </c>
      <c r="CK6" t="e">
        <f>AND(#REF!,"AAAAAHf5/lg=")</f>
        <v>#REF!</v>
      </c>
      <c r="CL6" t="e">
        <f>AND(#REF!,"AAAAAHf5/lk=")</f>
        <v>#REF!</v>
      </c>
      <c r="CM6" t="e">
        <f>AND(#REF!,"AAAAAHf5/lo=")</f>
        <v>#REF!</v>
      </c>
      <c r="CN6" t="e">
        <f>AND(#REF!,"AAAAAHf5/ls=")</f>
        <v>#REF!</v>
      </c>
      <c r="CO6" t="e">
        <f>AND(#REF!,"AAAAAHf5/lw=")</f>
        <v>#REF!</v>
      </c>
      <c r="CP6" t="e">
        <f>AND(#REF!,"AAAAAHf5/l0=")</f>
        <v>#REF!</v>
      </c>
      <c r="CQ6" t="e">
        <f>AND(#REF!,"AAAAAHf5/l4=")</f>
        <v>#REF!</v>
      </c>
      <c r="CR6" t="e">
        <f>AND(#REF!,"AAAAAHf5/l8=")</f>
        <v>#REF!</v>
      </c>
      <c r="CS6" t="e">
        <f>AND(#REF!,"AAAAAHf5/mA=")</f>
        <v>#REF!</v>
      </c>
      <c r="CT6" t="e">
        <f>AND(#REF!,"AAAAAHf5/mE=")</f>
        <v>#REF!</v>
      </c>
      <c r="CU6" t="e">
        <f>AND(#REF!,"AAAAAHf5/mI=")</f>
        <v>#REF!</v>
      </c>
      <c r="CV6" t="e">
        <f>AND(#REF!,"AAAAAHf5/mM=")</f>
        <v>#REF!</v>
      </c>
      <c r="CW6" t="e">
        <f>AND(#REF!,"AAAAAHf5/mQ=")</f>
        <v>#REF!</v>
      </c>
      <c r="CX6" t="e">
        <f>AND(#REF!,"AAAAAHf5/mU=")</f>
        <v>#REF!</v>
      </c>
      <c r="CY6" t="e">
        <f>AND(#REF!,"AAAAAHf5/mY=")</f>
        <v>#REF!</v>
      </c>
      <c r="CZ6" t="e">
        <f>AND(#REF!,"AAAAAHf5/mc=")</f>
        <v>#REF!</v>
      </c>
      <c r="DA6" t="e">
        <f>AND(#REF!,"AAAAAHf5/mg=")</f>
        <v>#REF!</v>
      </c>
      <c r="DB6" t="e">
        <f>AND(#REF!,"AAAAAHf5/mk=")</f>
        <v>#REF!</v>
      </c>
      <c r="DC6" t="e">
        <f>AND(#REF!,"AAAAAHf5/mo=")</f>
        <v>#REF!</v>
      </c>
      <c r="DD6" t="e">
        <f>AND(#REF!,"AAAAAHf5/ms=")</f>
        <v>#REF!</v>
      </c>
      <c r="DE6" t="e">
        <f>AND(#REF!,"AAAAAHf5/mw=")</f>
        <v>#REF!</v>
      </c>
      <c r="DF6" t="e">
        <f>AND(#REF!,"AAAAAHf5/m0=")</f>
        <v>#REF!</v>
      </c>
      <c r="DG6" t="e">
        <f>AND(#REF!,"AAAAAHf5/m4=")</f>
        <v>#REF!</v>
      </c>
      <c r="DH6" t="e">
        <f>AND(#REF!,"AAAAAHf5/m8=")</f>
        <v>#REF!</v>
      </c>
      <c r="DI6" t="e">
        <f>IF(#REF!,"AAAAAHf5/nA=",0)</f>
        <v>#REF!</v>
      </c>
      <c r="DJ6" t="e">
        <f>AND(#REF!,"AAAAAHf5/nE=")</f>
        <v>#REF!</v>
      </c>
      <c r="DK6" t="e">
        <f>AND(#REF!,"AAAAAHf5/nI=")</f>
        <v>#REF!</v>
      </c>
      <c r="DL6" t="e">
        <f>AND(#REF!,"AAAAAHf5/nM=")</f>
        <v>#REF!</v>
      </c>
      <c r="DM6" t="e">
        <f>AND(#REF!,"AAAAAHf5/nQ=")</f>
        <v>#REF!</v>
      </c>
      <c r="DN6" t="e">
        <f>AND(#REF!,"AAAAAHf5/nU=")</f>
        <v>#REF!</v>
      </c>
      <c r="DO6" t="e">
        <f>AND(#REF!,"AAAAAHf5/nY=")</f>
        <v>#REF!</v>
      </c>
      <c r="DP6" t="e">
        <f>AND(#REF!,"AAAAAHf5/nc=")</f>
        <v>#REF!</v>
      </c>
      <c r="DQ6" t="e">
        <f>AND(#REF!,"AAAAAHf5/ng=")</f>
        <v>#REF!</v>
      </c>
      <c r="DR6" t="e">
        <f>AND(#REF!,"AAAAAHf5/nk=")</f>
        <v>#REF!</v>
      </c>
      <c r="DS6" t="e">
        <f>AND(#REF!,"AAAAAHf5/no=")</f>
        <v>#REF!</v>
      </c>
      <c r="DT6" t="e">
        <f>AND(#REF!,"AAAAAHf5/ns=")</f>
        <v>#REF!</v>
      </c>
      <c r="DU6" t="e">
        <f>AND(#REF!,"AAAAAHf5/nw=")</f>
        <v>#REF!</v>
      </c>
      <c r="DV6" t="e">
        <f>AND(#REF!,"AAAAAHf5/n0=")</f>
        <v>#REF!</v>
      </c>
      <c r="DW6" t="e">
        <f>AND(#REF!,"AAAAAHf5/n4=")</f>
        <v>#REF!</v>
      </c>
      <c r="DX6" t="e">
        <f>AND(#REF!,"AAAAAHf5/n8=")</f>
        <v>#REF!</v>
      </c>
      <c r="DY6" t="e">
        <f>AND(#REF!,"AAAAAHf5/oA=")</f>
        <v>#REF!</v>
      </c>
      <c r="DZ6" t="e">
        <f>AND(#REF!,"AAAAAHf5/oE=")</f>
        <v>#REF!</v>
      </c>
      <c r="EA6" t="e">
        <f>AND(#REF!,"AAAAAHf5/oI=")</f>
        <v>#REF!</v>
      </c>
      <c r="EB6" t="e">
        <f>AND(#REF!,"AAAAAHf5/oM=")</f>
        <v>#REF!</v>
      </c>
      <c r="EC6" t="e">
        <f>AND(#REF!,"AAAAAHf5/oQ=")</f>
        <v>#REF!</v>
      </c>
      <c r="ED6" t="e">
        <f>AND(#REF!,"AAAAAHf5/oU=")</f>
        <v>#REF!</v>
      </c>
      <c r="EE6" t="e">
        <f>AND(#REF!,"AAAAAHf5/oY=")</f>
        <v>#REF!</v>
      </c>
      <c r="EF6" t="e">
        <f>AND(#REF!,"AAAAAHf5/oc=")</f>
        <v>#REF!</v>
      </c>
      <c r="EG6" t="e">
        <f>AND(#REF!,"AAAAAHf5/og=")</f>
        <v>#REF!</v>
      </c>
      <c r="EH6" t="e">
        <f>AND(#REF!,"AAAAAHf5/ok=")</f>
        <v>#REF!</v>
      </c>
      <c r="EI6" t="e">
        <f>AND(#REF!,"AAAAAHf5/oo=")</f>
        <v>#REF!</v>
      </c>
      <c r="EJ6" t="e">
        <f>AND(#REF!,"AAAAAHf5/os=")</f>
        <v>#REF!</v>
      </c>
      <c r="EK6" t="e">
        <f>AND(#REF!,"AAAAAHf5/ow=")</f>
        <v>#REF!</v>
      </c>
      <c r="EL6" t="e">
        <f>IF(#REF!,"AAAAAHf5/o0=",0)</f>
        <v>#REF!</v>
      </c>
      <c r="EM6" t="e">
        <f>AND(#REF!,"AAAAAHf5/o4=")</f>
        <v>#REF!</v>
      </c>
      <c r="EN6" t="e">
        <f>AND(#REF!,"AAAAAHf5/o8=")</f>
        <v>#REF!</v>
      </c>
      <c r="EO6" t="e">
        <f>AND(#REF!,"AAAAAHf5/pA=")</f>
        <v>#REF!</v>
      </c>
      <c r="EP6" t="e">
        <f>AND(#REF!,"AAAAAHf5/pE=")</f>
        <v>#REF!</v>
      </c>
      <c r="EQ6" t="e">
        <f>AND(#REF!,"AAAAAHf5/pI=")</f>
        <v>#REF!</v>
      </c>
      <c r="ER6" t="e">
        <f>AND(#REF!,"AAAAAHf5/pM=")</f>
        <v>#REF!</v>
      </c>
      <c r="ES6" t="e">
        <f>AND(#REF!,"AAAAAHf5/pQ=")</f>
        <v>#REF!</v>
      </c>
      <c r="ET6" t="e">
        <f>AND(#REF!,"AAAAAHf5/pU=")</f>
        <v>#REF!</v>
      </c>
      <c r="EU6" t="e">
        <f>AND(#REF!,"AAAAAHf5/pY=")</f>
        <v>#REF!</v>
      </c>
      <c r="EV6" t="e">
        <f>AND(#REF!,"AAAAAHf5/pc=")</f>
        <v>#REF!</v>
      </c>
      <c r="EW6" t="e">
        <f>AND(#REF!,"AAAAAHf5/pg=")</f>
        <v>#REF!</v>
      </c>
      <c r="EX6" t="e">
        <f>AND(#REF!,"AAAAAHf5/pk=")</f>
        <v>#REF!</v>
      </c>
      <c r="EY6" t="e">
        <f>AND(#REF!,"AAAAAHf5/po=")</f>
        <v>#REF!</v>
      </c>
      <c r="EZ6" t="e">
        <f>AND(#REF!,"AAAAAHf5/ps=")</f>
        <v>#REF!</v>
      </c>
      <c r="FA6" t="e">
        <f>AND(#REF!,"AAAAAHf5/pw=")</f>
        <v>#REF!</v>
      </c>
      <c r="FB6" t="e">
        <f>AND(#REF!,"AAAAAHf5/p0=")</f>
        <v>#REF!</v>
      </c>
      <c r="FC6" t="e">
        <f>AND(#REF!,"AAAAAHf5/p4=")</f>
        <v>#REF!</v>
      </c>
      <c r="FD6" t="e">
        <f>AND(#REF!,"AAAAAHf5/p8=")</f>
        <v>#REF!</v>
      </c>
      <c r="FE6" t="e">
        <f>AND(#REF!,"AAAAAHf5/qA=")</f>
        <v>#REF!</v>
      </c>
      <c r="FF6" t="e">
        <f>AND(#REF!,"AAAAAHf5/qE=")</f>
        <v>#REF!</v>
      </c>
      <c r="FG6" t="e">
        <f>AND(#REF!,"AAAAAHf5/qI=")</f>
        <v>#REF!</v>
      </c>
      <c r="FH6" t="e">
        <f>AND(#REF!,"AAAAAHf5/qM=")</f>
        <v>#REF!</v>
      </c>
      <c r="FI6" t="e">
        <f>AND(#REF!,"AAAAAHf5/qQ=")</f>
        <v>#REF!</v>
      </c>
      <c r="FJ6" t="e">
        <f>AND(#REF!,"AAAAAHf5/qU=")</f>
        <v>#REF!</v>
      </c>
      <c r="FK6" t="e">
        <f>AND(#REF!,"AAAAAHf5/qY=")</f>
        <v>#REF!</v>
      </c>
      <c r="FL6" t="e">
        <f>AND(#REF!,"AAAAAHf5/qc=")</f>
        <v>#REF!</v>
      </c>
      <c r="FM6" t="e">
        <f>AND(#REF!,"AAAAAHf5/qg=")</f>
        <v>#REF!</v>
      </c>
      <c r="FN6" t="e">
        <f>AND(#REF!,"AAAAAHf5/qk=")</f>
        <v>#REF!</v>
      </c>
      <c r="FO6" t="e">
        <f>IF(#REF!,"AAAAAHf5/qo=",0)</f>
        <v>#REF!</v>
      </c>
      <c r="FP6" t="e">
        <f>AND(#REF!,"AAAAAHf5/qs=")</f>
        <v>#REF!</v>
      </c>
      <c r="FQ6" t="e">
        <f>AND(#REF!,"AAAAAHf5/qw=")</f>
        <v>#REF!</v>
      </c>
      <c r="FR6" t="e">
        <f>AND(#REF!,"AAAAAHf5/q0=")</f>
        <v>#REF!</v>
      </c>
      <c r="FS6" t="e">
        <f>AND(#REF!,"AAAAAHf5/q4=")</f>
        <v>#REF!</v>
      </c>
      <c r="FT6" t="e">
        <f>AND(#REF!,"AAAAAHf5/q8=")</f>
        <v>#REF!</v>
      </c>
      <c r="FU6" t="e">
        <f>AND(#REF!,"AAAAAHf5/rA=")</f>
        <v>#REF!</v>
      </c>
      <c r="FV6" t="e">
        <f>AND(#REF!,"AAAAAHf5/rE=")</f>
        <v>#REF!</v>
      </c>
      <c r="FW6" t="e">
        <f>AND(#REF!,"AAAAAHf5/rI=")</f>
        <v>#REF!</v>
      </c>
      <c r="FX6" t="e">
        <f>AND(#REF!,"AAAAAHf5/rM=")</f>
        <v>#REF!</v>
      </c>
      <c r="FY6" t="e">
        <f>AND(#REF!,"AAAAAHf5/rQ=")</f>
        <v>#REF!</v>
      </c>
      <c r="FZ6" t="e">
        <f>AND(#REF!,"AAAAAHf5/rU=")</f>
        <v>#REF!</v>
      </c>
      <c r="GA6" t="e">
        <f>AND(#REF!,"AAAAAHf5/rY=")</f>
        <v>#REF!</v>
      </c>
      <c r="GB6" t="e">
        <f>AND(#REF!,"AAAAAHf5/rc=")</f>
        <v>#REF!</v>
      </c>
      <c r="GC6" t="e">
        <f>AND(#REF!,"AAAAAHf5/rg=")</f>
        <v>#REF!</v>
      </c>
      <c r="GD6" t="e">
        <f>AND(#REF!,"AAAAAHf5/rk=")</f>
        <v>#REF!</v>
      </c>
      <c r="GE6" t="e">
        <f>AND(#REF!,"AAAAAHf5/ro=")</f>
        <v>#REF!</v>
      </c>
      <c r="GF6" t="e">
        <f>AND(#REF!,"AAAAAHf5/rs=")</f>
        <v>#REF!</v>
      </c>
      <c r="GG6" t="e">
        <f>AND(#REF!,"AAAAAHf5/rw=")</f>
        <v>#REF!</v>
      </c>
      <c r="GH6" t="e">
        <f>AND(#REF!,"AAAAAHf5/r0=")</f>
        <v>#REF!</v>
      </c>
      <c r="GI6" t="e">
        <f>AND(#REF!,"AAAAAHf5/r4=")</f>
        <v>#REF!</v>
      </c>
      <c r="GJ6" t="e">
        <f>AND(#REF!,"AAAAAHf5/r8=")</f>
        <v>#REF!</v>
      </c>
      <c r="GK6" t="e">
        <f>AND(#REF!,"AAAAAHf5/sA=")</f>
        <v>#REF!</v>
      </c>
      <c r="GL6" t="e">
        <f>AND(#REF!,"AAAAAHf5/sE=")</f>
        <v>#REF!</v>
      </c>
      <c r="GM6" t="e">
        <f>AND(#REF!,"AAAAAHf5/sI=")</f>
        <v>#REF!</v>
      </c>
      <c r="GN6" t="e">
        <f>AND(#REF!,"AAAAAHf5/sM=")</f>
        <v>#REF!</v>
      </c>
      <c r="GO6" t="e">
        <f>AND(#REF!,"AAAAAHf5/sQ=")</f>
        <v>#REF!</v>
      </c>
      <c r="GP6" t="e">
        <f>AND(#REF!,"AAAAAHf5/sU=")</f>
        <v>#REF!</v>
      </c>
      <c r="GQ6" t="e">
        <f>AND(#REF!,"AAAAAHf5/sY=")</f>
        <v>#REF!</v>
      </c>
      <c r="GR6" t="e">
        <f>IF(#REF!,"AAAAAHf5/sc=",0)</f>
        <v>#REF!</v>
      </c>
      <c r="GS6" t="e">
        <f>AND(#REF!,"AAAAAHf5/sg=")</f>
        <v>#REF!</v>
      </c>
      <c r="GT6" t="e">
        <f>AND(#REF!,"AAAAAHf5/sk=")</f>
        <v>#REF!</v>
      </c>
      <c r="GU6" t="e">
        <f>AND(#REF!,"AAAAAHf5/so=")</f>
        <v>#REF!</v>
      </c>
      <c r="GV6" t="e">
        <f>AND(#REF!,"AAAAAHf5/ss=")</f>
        <v>#REF!</v>
      </c>
      <c r="GW6" t="e">
        <f>AND(#REF!,"AAAAAHf5/sw=")</f>
        <v>#REF!</v>
      </c>
      <c r="GX6" t="e">
        <f>AND(#REF!,"AAAAAHf5/s0=")</f>
        <v>#REF!</v>
      </c>
      <c r="GY6" t="e">
        <f>AND(#REF!,"AAAAAHf5/s4=")</f>
        <v>#REF!</v>
      </c>
      <c r="GZ6" t="e">
        <f>AND(#REF!,"AAAAAHf5/s8=")</f>
        <v>#REF!</v>
      </c>
      <c r="HA6" t="e">
        <f>AND(#REF!,"AAAAAHf5/tA=")</f>
        <v>#REF!</v>
      </c>
      <c r="HB6" t="e">
        <f>AND(#REF!,"AAAAAHf5/tE=")</f>
        <v>#REF!</v>
      </c>
      <c r="HC6" t="e">
        <f>AND(#REF!,"AAAAAHf5/tI=")</f>
        <v>#REF!</v>
      </c>
      <c r="HD6" t="e">
        <f>AND(#REF!,"AAAAAHf5/tM=")</f>
        <v>#REF!</v>
      </c>
      <c r="HE6" t="e">
        <f>AND(#REF!,"AAAAAHf5/tQ=")</f>
        <v>#REF!</v>
      </c>
      <c r="HF6" t="e">
        <f>AND(#REF!,"AAAAAHf5/tU=")</f>
        <v>#REF!</v>
      </c>
      <c r="HG6" t="e">
        <f>AND(#REF!,"AAAAAHf5/tY=")</f>
        <v>#REF!</v>
      </c>
      <c r="HH6" t="e">
        <f>AND(#REF!,"AAAAAHf5/tc=")</f>
        <v>#REF!</v>
      </c>
      <c r="HI6" t="e">
        <f>AND(#REF!,"AAAAAHf5/tg=")</f>
        <v>#REF!</v>
      </c>
      <c r="HJ6" t="e">
        <f>AND(#REF!,"AAAAAHf5/tk=")</f>
        <v>#REF!</v>
      </c>
      <c r="HK6" t="e">
        <f>AND(#REF!,"AAAAAHf5/to=")</f>
        <v>#REF!</v>
      </c>
      <c r="HL6" t="e">
        <f>AND(#REF!,"AAAAAHf5/ts=")</f>
        <v>#REF!</v>
      </c>
      <c r="HM6" t="e">
        <f>AND(#REF!,"AAAAAHf5/tw=")</f>
        <v>#REF!</v>
      </c>
      <c r="HN6" t="e">
        <f>AND(#REF!,"AAAAAHf5/t0=")</f>
        <v>#REF!</v>
      </c>
      <c r="HO6" t="e">
        <f>AND(#REF!,"AAAAAHf5/t4=")</f>
        <v>#REF!</v>
      </c>
      <c r="HP6" t="e">
        <f>AND(#REF!,"AAAAAHf5/t8=")</f>
        <v>#REF!</v>
      </c>
      <c r="HQ6" t="e">
        <f>AND(#REF!,"AAAAAHf5/uA=")</f>
        <v>#REF!</v>
      </c>
      <c r="HR6" t="e">
        <f>AND(#REF!,"AAAAAHf5/uE=")</f>
        <v>#REF!</v>
      </c>
      <c r="HS6" t="e">
        <f>AND(#REF!,"AAAAAHf5/uI=")</f>
        <v>#REF!</v>
      </c>
      <c r="HT6" t="e">
        <f>AND(#REF!,"AAAAAHf5/uM=")</f>
        <v>#REF!</v>
      </c>
      <c r="HU6" t="e">
        <f>IF(#REF!,"AAAAAHf5/uQ=",0)</f>
        <v>#REF!</v>
      </c>
      <c r="HV6" t="e">
        <f>AND(#REF!,"AAAAAHf5/uU=")</f>
        <v>#REF!</v>
      </c>
      <c r="HW6" t="e">
        <f>AND(#REF!,"AAAAAHf5/uY=")</f>
        <v>#REF!</v>
      </c>
      <c r="HX6" t="e">
        <f>AND(#REF!,"AAAAAHf5/uc=")</f>
        <v>#REF!</v>
      </c>
      <c r="HY6" t="e">
        <f>AND(#REF!,"AAAAAHf5/ug=")</f>
        <v>#REF!</v>
      </c>
      <c r="HZ6" t="e">
        <f>AND(#REF!,"AAAAAHf5/uk=")</f>
        <v>#REF!</v>
      </c>
      <c r="IA6" t="e">
        <f>AND(#REF!,"AAAAAHf5/uo=")</f>
        <v>#REF!</v>
      </c>
      <c r="IB6" t="e">
        <f>AND(#REF!,"AAAAAHf5/us=")</f>
        <v>#REF!</v>
      </c>
      <c r="IC6" t="e">
        <f>AND(#REF!,"AAAAAHf5/uw=")</f>
        <v>#REF!</v>
      </c>
      <c r="ID6" t="e">
        <f>AND(#REF!,"AAAAAHf5/u0=")</f>
        <v>#REF!</v>
      </c>
      <c r="IE6" t="e">
        <f>AND(#REF!,"AAAAAHf5/u4=")</f>
        <v>#REF!</v>
      </c>
      <c r="IF6" t="e">
        <f>AND(#REF!,"AAAAAHf5/u8=")</f>
        <v>#REF!</v>
      </c>
      <c r="IG6" t="e">
        <f>AND(#REF!,"AAAAAHf5/vA=")</f>
        <v>#REF!</v>
      </c>
      <c r="IH6" t="e">
        <f>AND(#REF!,"AAAAAHf5/vE=")</f>
        <v>#REF!</v>
      </c>
      <c r="II6" t="e">
        <f>AND(#REF!,"AAAAAHf5/vI=")</f>
        <v>#REF!</v>
      </c>
      <c r="IJ6" t="e">
        <f>AND(#REF!,"AAAAAHf5/vM=")</f>
        <v>#REF!</v>
      </c>
      <c r="IK6" t="e">
        <f>AND(#REF!,"AAAAAHf5/vQ=")</f>
        <v>#REF!</v>
      </c>
      <c r="IL6" t="e">
        <f>AND(#REF!,"AAAAAHf5/vU=")</f>
        <v>#REF!</v>
      </c>
      <c r="IM6" t="e">
        <f>AND(#REF!,"AAAAAHf5/vY=")</f>
        <v>#REF!</v>
      </c>
      <c r="IN6" t="e">
        <f>AND(#REF!,"AAAAAHf5/vc=")</f>
        <v>#REF!</v>
      </c>
      <c r="IO6" t="e">
        <f>AND(#REF!,"AAAAAHf5/vg=")</f>
        <v>#REF!</v>
      </c>
      <c r="IP6" t="e">
        <f>AND(#REF!,"AAAAAHf5/vk=")</f>
        <v>#REF!</v>
      </c>
      <c r="IQ6" t="e">
        <f>AND(#REF!,"AAAAAHf5/vo=")</f>
        <v>#REF!</v>
      </c>
      <c r="IR6" t="e">
        <f>AND(#REF!,"AAAAAHf5/vs=")</f>
        <v>#REF!</v>
      </c>
      <c r="IS6" t="e">
        <f>AND(#REF!,"AAAAAHf5/vw=")</f>
        <v>#REF!</v>
      </c>
      <c r="IT6" t="e">
        <f>AND(#REF!,"AAAAAHf5/v0=")</f>
        <v>#REF!</v>
      </c>
      <c r="IU6" t="e">
        <f>AND(#REF!,"AAAAAHf5/v4=")</f>
        <v>#REF!</v>
      </c>
      <c r="IV6" t="e">
        <f>AND(#REF!,"AAAAAHf5/v8=")</f>
        <v>#REF!</v>
      </c>
    </row>
    <row r="7" spans="1:256" x14ac:dyDescent="0.2">
      <c r="A7" t="e">
        <f>AND(#REF!,"AAAAAG//fwA=")</f>
        <v>#REF!</v>
      </c>
      <c r="B7" t="e">
        <f>IF(#REF!,"AAAAAG//fwE=",0)</f>
        <v>#REF!</v>
      </c>
      <c r="C7" t="e">
        <f>AND(#REF!,"AAAAAG//fwI=")</f>
        <v>#REF!</v>
      </c>
      <c r="D7" t="e">
        <f>AND(#REF!,"AAAAAG//fwM=")</f>
        <v>#REF!</v>
      </c>
      <c r="E7" t="e">
        <f>AND(#REF!,"AAAAAG//fwQ=")</f>
        <v>#REF!</v>
      </c>
      <c r="F7" t="e">
        <f>AND(#REF!,"AAAAAG//fwU=")</f>
        <v>#REF!</v>
      </c>
      <c r="G7" t="e">
        <f>AND(#REF!,"AAAAAG//fwY=")</f>
        <v>#REF!</v>
      </c>
      <c r="H7" t="e">
        <f>AND(#REF!,"AAAAAG//fwc=")</f>
        <v>#REF!</v>
      </c>
      <c r="I7" t="e">
        <f>AND(#REF!,"AAAAAG//fwg=")</f>
        <v>#REF!</v>
      </c>
      <c r="J7" t="e">
        <f>AND(#REF!,"AAAAAG//fwk=")</f>
        <v>#REF!</v>
      </c>
      <c r="K7" t="e">
        <f>AND(#REF!,"AAAAAG//fwo=")</f>
        <v>#REF!</v>
      </c>
      <c r="L7" t="e">
        <f>AND(#REF!,"AAAAAG//fws=")</f>
        <v>#REF!</v>
      </c>
      <c r="M7" t="e">
        <f>AND(#REF!,"AAAAAG//fww=")</f>
        <v>#REF!</v>
      </c>
      <c r="N7" t="e">
        <f>AND(#REF!,"AAAAAG//fw0=")</f>
        <v>#REF!</v>
      </c>
      <c r="O7" t="e">
        <f>AND(#REF!,"AAAAAG//fw4=")</f>
        <v>#REF!</v>
      </c>
      <c r="P7" t="e">
        <f>AND(#REF!,"AAAAAG//fw8=")</f>
        <v>#REF!</v>
      </c>
      <c r="Q7" t="e">
        <f>AND(#REF!,"AAAAAG//fxA=")</f>
        <v>#REF!</v>
      </c>
      <c r="R7" t="e">
        <f>AND(#REF!,"AAAAAG//fxE=")</f>
        <v>#REF!</v>
      </c>
      <c r="S7" t="e">
        <f>AND(#REF!,"AAAAAG//fxI=")</f>
        <v>#REF!</v>
      </c>
      <c r="T7" t="e">
        <f>AND(#REF!,"AAAAAG//fxM=")</f>
        <v>#REF!</v>
      </c>
      <c r="U7" t="e">
        <f>AND(#REF!,"AAAAAG//fxQ=")</f>
        <v>#REF!</v>
      </c>
      <c r="V7" t="e">
        <f>AND(#REF!,"AAAAAG//fxU=")</f>
        <v>#REF!</v>
      </c>
      <c r="W7" t="e">
        <f>AND(#REF!,"AAAAAG//fxY=")</f>
        <v>#REF!</v>
      </c>
      <c r="X7" t="e">
        <f>AND(#REF!,"AAAAAG//fxc=")</f>
        <v>#REF!</v>
      </c>
      <c r="Y7" t="e">
        <f>AND(#REF!,"AAAAAG//fxg=")</f>
        <v>#REF!</v>
      </c>
      <c r="Z7" t="e">
        <f>AND(#REF!,"AAAAAG//fxk=")</f>
        <v>#REF!</v>
      </c>
      <c r="AA7" t="e">
        <f>AND(#REF!,"AAAAAG//fxo=")</f>
        <v>#REF!</v>
      </c>
      <c r="AB7" t="e">
        <f>AND(#REF!,"AAAAAG//fxs=")</f>
        <v>#REF!</v>
      </c>
      <c r="AC7" t="e">
        <f>AND(#REF!,"AAAAAG//fxw=")</f>
        <v>#REF!</v>
      </c>
      <c r="AD7" t="e">
        <f>AND(#REF!,"AAAAAG//fx0=")</f>
        <v>#REF!</v>
      </c>
      <c r="AE7" t="e">
        <f>IF(#REF!,"AAAAAG//fx4=",0)</f>
        <v>#REF!</v>
      </c>
      <c r="AF7" t="e">
        <f>AND(#REF!,"AAAAAG//fx8=")</f>
        <v>#REF!</v>
      </c>
      <c r="AG7" t="e">
        <f>AND(#REF!,"AAAAAG//fyA=")</f>
        <v>#REF!</v>
      </c>
      <c r="AH7" t="e">
        <f>AND(#REF!,"AAAAAG//fyE=")</f>
        <v>#REF!</v>
      </c>
      <c r="AI7" t="e">
        <f>AND(#REF!,"AAAAAG//fyI=")</f>
        <v>#REF!</v>
      </c>
      <c r="AJ7" t="e">
        <f>AND(#REF!,"AAAAAG//fyM=")</f>
        <v>#REF!</v>
      </c>
      <c r="AK7" t="e">
        <f>AND(#REF!,"AAAAAG//fyQ=")</f>
        <v>#REF!</v>
      </c>
      <c r="AL7" t="e">
        <f>AND(#REF!,"AAAAAG//fyU=")</f>
        <v>#REF!</v>
      </c>
      <c r="AM7" t="e">
        <f>AND(#REF!,"AAAAAG//fyY=")</f>
        <v>#REF!</v>
      </c>
      <c r="AN7" t="e">
        <f>AND(#REF!,"AAAAAG//fyc=")</f>
        <v>#REF!</v>
      </c>
      <c r="AO7" t="e">
        <f>AND(#REF!,"AAAAAG//fyg=")</f>
        <v>#REF!</v>
      </c>
      <c r="AP7" t="e">
        <f>AND(#REF!,"AAAAAG//fyk=")</f>
        <v>#REF!</v>
      </c>
      <c r="AQ7" t="e">
        <f>AND(#REF!,"AAAAAG//fyo=")</f>
        <v>#REF!</v>
      </c>
      <c r="AR7" t="e">
        <f>AND(#REF!,"AAAAAG//fys=")</f>
        <v>#REF!</v>
      </c>
      <c r="AS7" t="e">
        <f>AND(#REF!,"AAAAAG//fyw=")</f>
        <v>#REF!</v>
      </c>
      <c r="AT7" t="e">
        <f>AND(#REF!,"AAAAAG//fy0=")</f>
        <v>#REF!</v>
      </c>
      <c r="AU7" t="e">
        <f>AND(#REF!,"AAAAAG//fy4=")</f>
        <v>#REF!</v>
      </c>
      <c r="AV7" t="e">
        <f>AND(#REF!,"AAAAAG//fy8=")</f>
        <v>#REF!</v>
      </c>
      <c r="AW7" t="e">
        <f>AND(#REF!,"AAAAAG//fzA=")</f>
        <v>#REF!</v>
      </c>
      <c r="AX7" t="e">
        <f>AND(#REF!,"AAAAAG//fzE=")</f>
        <v>#REF!</v>
      </c>
      <c r="AY7" t="e">
        <f>AND(#REF!,"AAAAAG//fzI=")</f>
        <v>#REF!</v>
      </c>
      <c r="AZ7" t="e">
        <f>AND(#REF!,"AAAAAG//fzM=")</f>
        <v>#REF!</v>
      </c>
      <c r="BA7" t="e">
        <f>AND(#REF!,"AAAAAG//fzQ=")</f>
        <v>#REF!</v>
      </c>
      <c r="BB7" t="e">
        <f>AND(#REF!,"AAAAAG//fzU=")</f>
        <v>#REF!</v>
      </c>
      <c r="BC7" t="e">
        <f>AND(#REF!,"AAAAAG//fzY=")</f>
        <v>#REF!</v>
      </c>
      <c r="BD7" t="e">
        <f>AND(#REF!,"AAAAAG//fzc=")</f>
        <v>#REF!</v>
      </c>
      <c r="BE7" t="e">
        <f>AND(#REF!,"AAAAAG//fzg=")</f>
        <v>#REF!</v>
      </c>
      <c r="BF7" t="e">
        <f>AND(#REF!,"AAAAAG//fzk=")</f>
        <v>#REF!</v>
      </c>
      <c r="BG7" t="e">
        <f>AND(#REF!,"AAAAAG//fzo=")</f>
        <v>#REF!</v>
      </c>
      <c r="BH7" t="e">
        <f>IF(#REF!,"AAAAAG//fzs=",0)</f>
        <v>#REF!</v>
      </c>
      <c r="BI7" t="e">
        <f>AND(#REF!,"AAAAAG//fzw=")</f>
        <v>#REF!</v>
      </c>
      <c r="BJ7" t="e">
        <f>AND(#REF!,"AAAAAG//fz0=")</f>
        <v>#REF!</v>
      </c>
      <c r="BK7" t="e">
        <f>AND(#REF!,"AAAAAG//fz4=")</f>
        <v>#REF!</v>
      </c>
      <c r="BL7" t="e">
        <f>AND(#REF!,"AAAAAG//fz8=")</f>
        <v>#REF!</v>
      </c>
      <c r="BM7" t="e">
        <f>AND(#REF!,"AAAAAG//f0A=")</f>
        <v>#REF!</v>
      </c>
      <c r="BN7" t="e">
        <f>AND(#REF!,"AAAAAG//f0E=")</f>
        <v>#REF!</v>
      </c>
      <c r="BO7" t="e">
        <f>AND(#REF!,"AAAAAG//f0I=")</f>
        <v>#REF!</v>
      </c>
      <c r="BP7" t="e">
        <f>AND(#REF!,"AAAAAG//f0M=")</f>
        <v>#REF!</v>
      </c>
      <c r="BQ7" t="e">
        <f>AND(#REF!,"AAAAAG//f0Q=")</f>
        <v>#REF!</v>
      </c>
      <c r="BR7" t="e">
        <f>AND(#REF!,"AAAAAG//f0U=")</f>
        <v>#REF!</v>
      </c>
      <c r="BS7" t="e">
        <f>AND(#REF!,"AAAAAG//f0Y=")</f>
        <v>#REF!</v>
      </c>
      <c r="BT7" t="e">
        <f>AND(#REF!,"AAAAAG//f0c=")</f>
        <v>#REF!</v>
      </c>
      <c r="BU7" t="e">
        <f>AND(#REF!,"AAAAAG//f0g=")</f>
        <v>#REF!</v>
      </c>
      <c r="BV7" t="e">
        <f>AND(#REF!,"AAAAAG//f0k=")</f>
        <v>#REF!</v>
      </c>
      <c r="BW7" t="e">
        <f>AND(#REF!,"AAAAAG//f0o=")</f>
        <v>#REF!</v>
      </c>
      <c r="BX7" t="e">
        <f>AND(#REF!,"AAAAAG//f0s=")</f>
        <v>#REF!</v>
      </c>
      <c r="BY7" t="e">
        <f>AND(#REF!,"AAAAAG//f0w=")</f>
        <v>#REF!</v>
      </c>
      <c r="BZ7" t="e">
        <f>AND(#REF!,"AAAAAG//f00=")</f>
        <v>#REF!</v>
      </c>
      <c r="CA7" t="e">
        <f>AND(#REF!,"AAAAAG//f04=")</f>
        <v>#REF!</v>
      </c>
      <c r="CB7" t="e">
        <f>AND(#REF!,"AAAAAG//f08=")</f>
        <v>#REF!</v>
      </c>
      <c r="CC7" t="e">
        <f>AND(#REF!,"AAAAAG//f1A=")</f>
        <v>#REF!</v>
      </c>
      <c r="CD7" t="e">
        <f>AND(#REF!,"AAAAAG//f1E=")</f>
        <v>#REF!</v>
      </c>
      <c r="CE7" t="e">
        <f>AND(#REF!,"AAAAAG//f1I=")</f>
        <v>#REF!</v>
      </c>
      <c r="CF7" t="e">
        <f>AND(#REF!,"AAAAAG//f1M=")</f>
        <v>#REF!</v>
      </c>
      <c r="CG7" t="e">
        <f>AND(#REF!,"AAAAAG//f1Q=")</f>
        <v>#REF!</v>
      </c>
      <c r="CH7" t="e">
        <f>AND(#REF!,"AAAAAG//f1U=")</f>
        <v>#REF!</v>
      </c>
      <c r="CI7" t="e">
        <f>AND(#REF!,"AAAAAG//f1Y=")</f>
        <v>#REF!</v>
      </c>
      <c r="CJ7" t="e">
        <f>AND(#REF!,"AAAAAG//f1c=")</f>
        <v>#REF!</v>
      </c>
      <c r="CK7" t="e">
        <f>IF(#REF!,"AAAAAG//f1g=",0)</f>
        <v>#REF!</v>
      </c>
      <c r="CL7" t="e">
        <f>AND(#REF!,"AAAAAG//f1k=")</f>
        <v>#REF!</v>
      </c>
      <c r="CM7" t="e">
        <f>AND(#REF!,"AAAAAG//f1o=")</f>
        <v>#REF!</v>
      </c>
      <c r="CN7" t="e">
        <f>AND(#REF!,"AAAAAG//f1s=")</f>
        <v>#REF!</v>
      </c>
      <c r="CO7" t="e">
        <f>AND(#REF!,"AAAAAG//f1w=")</f>
        <v>#REF!</v>
      </c>
      <c r="CP7" t="e">
        <f>AND(#REF!,"AAAAAG//f10=")</f>
        <v>#REF!</v>
      </c>
      <c r="CQ7" t="e">
        <f>AND(#REF!,"AAAAAG//f14=")</f>
        <v>#REF!</v>
      </c>
      <c r="CR7" t="e">
        <f>AND(#REF!,"AAAAAG//f18=")</f>
        <v>#REF!</v>
      </c>
      <c r="CS7" t="e">
        <f>AND(#REF!,"AAAAAG//f2A=")</f>
        <v>#REF!</v>
      </c>
      <c r="CT7" t="e">
        <f>AND(#REF!,"AAAAAG//f2E=")</f>
        <v>#REF!</v>
      </c>
      <c r="CU7" t="e">
        <f>AND(#REF!,"AAAAAG//f2I=")</f>
        <v>#REF!</v>
      </c>
      <c r="CV7" t="e">
        <f>AND(#REF!,"AAAAAG//f2M=")</f>
        <v>#REF!</v>
      </c>
      <c r="CW7" t="e">
        <f>AND(#REF!,"AAAAAG//f2Q=")</f>
        <v>#REF!</v>
      </c>
      <c r="CX7" t="e">
        <f>AND(#REF!,"AAAAAG//f2U=")</f>
        <v>#REF!</v>
      </c>
      <c r="CY7" t="e">
        <f>AND(#REF!,"AAAAAG//f2Y=")</f>
        <v>#REF!</v>
      </c>
      <c r="CZ7" t="e">
        <f>AND(#REF!,"AAAAAG//f2c=")</f>
        <v>#REF!</v>
      </c>
      <c r="DA7" t="e">
        <f>AND(#REF!,"AAAAAG//f2g=")</f>
        <v>#REF!</v>
      </c>
      <c r="DB7" t="e">
        <f>AND(#REF!,"AAAAAG//f2k=")</f>
        <v>#REF!</v>
      </c>
      <c r="DC7" t="e">
        <f>AND(#REF!,"AAAAAG//f2o=")</f>
        <v>#REF!</v>
      </c>
      <c r="DD7" t="e">
        <f>AND(#REF!,"AAAAAG//f2s=")</f>
        <v>#REF!</v>
      </c>
      <c r="DE7" t="e">
        <f>AND(#REF!,"AAAAAG//f2w=")</f>
        <v>#REF!</v>
      </c>
      <c r="DF7" t="e">
        <f>AND(#REF!,"AAAAAG//f20=")</f>
        <v>#REF!</v>
      </c>
      <c r="DG7" t="e">
        <f>AND(#REF!,"AAAAAG//f24=")</f>
        <v>#REF!</v>
      </c>
      <c r="DH7" t="e">
        <f>AND(#REF!,"AAAAAG//f28=")</f>
        <v>#REF!</v>
      </c>
      <c r="DI7" t="e">
        <f>AND(#REF!,"AAAAAG//f3A=")</f>
        <v>#REF!</v>
      </c>
      <c r="DJ7" t="e">
        <f>AND(#REF!,"AAAAAG//f3E=")</f>
        <v>#REF!</v>
      </c>
      <c r="DK7" t="e">
        <f>AND(#REF!,"AAAAAG//f3I=")</f>
        <v>#REF!</v>
      </c>
      <c r="DL7" t="e">
        <f>AND(#REF!,"AAAAAG//f3M=")</f>
        <v>#REF!</v>
      </c>
      <c r="DM7" t="e">
        <f>AND(#REF!,"AAAAAG//f3Q=")</f>
        <v>#REF!</v>
      </c>
      <c r="DN7" t="e">
        <f>IF(#REF!,"AAAAAG//f3U=",0)</f>
        <v>#REF!</v>
      </c>
      <c r="DO7" t="e">
        <f>AND(#REF!,"AAAAAG//f3Y=")</f>
        <v>#REF!</v>
      </c>
      <c r="DP7" t="e">
        <f>AND(#REF!,"AAAAAG//f3c=")</f>
        <v>#REF!</v>
      </c>
      <c r="DQ7" t="e">
        <f>AND(#REF!,"AAAAAG//f3g=")</f>
        <v>#REF!</v>
      </c>
      <c r="DR7" t="e">
        <f>AND(#REF!,"AAAAAG//f3k=")</f>
        <v>#REF!</v>
      </c>
      <c r="DS7" t="e">
        <f>AND(#REF!,"AAAAAG//f3o=")</f>
        <v>#REF!</v>
      </c>
      <c r="DT7" t="e">
        <f>AND(#REF!,"AAAAAG//f3s=")</f>
        <v>#REF!</v>
      </c>
      <c r="DU7" t="e">
        <f>AND(#REF!,"AAAAAG//f3w=")</f>
        <v>#REF!</v>
      </c>
      <c r="DV7" t="e">
        <f>AND(#REF!,"AAAAAG//f30=")</f>
        <v>#REF!</v>
      </c>
      <c r="DW7" t="e">
        <f>AND(#REF!,"AAAAAG//f34=")</f>
        <v>#REF!</v>
      </c>
      <c r="DX7" t="e">
        <f>AND(#REF!,"AAAAAG//f38=")</f>
        <v>#REF!</v>
      </c>
      <c r="DY7" t="e">
        <f>AND(#REF!,"AAAAAG//f4A=")</f>
        <v>#REF!</v>
      </c>
      <c r="DZ7" t="e">
        <f>AND(#REF!,"AAAAAG//f4E=")</f>
        <v>#REF!</v>
      </c>
      <c r="EA7" t="e">
        <f>AND(#REF!,"AAAAAG//f4I=")</f>
        <v>#REF!</v>
      </c>
      <c r="EB7" t="e">
        <f>AND(#REF!,"AAAAAG//f4M=")</f>
        <v>#REF!</v>
      </c>
      <c r="EC7" t="e">
        <f>AND(#REF!,"AAAAAG//f4Q=")</f>
        <v>#REF!</v>
      </c>
      <c r="ED7" t="e">
        <f>AND(#REF!,"AAAAAG//f4U=")</f>
        <v>#REF!</v>
      </c>
      <c r="EE7" t="e">
        <f>AND(#REF!,"AAAAAG//f4Y=")</f>
        <v>#REF!</v>
      </c>
      <c r="EF7" t="e">
        <f>AND(#REF!,"AAAAAG//f4c=")</f>
        <v>#REF!</v>
      </c>
      <c r="EG7" t="e">
        <f>AND(#REF!,"AAAAAG//f4g=")</f>
        <v>#REF!</v>
      </c>
      <c r="EH7" t="e">
        <f>AND(#REF!,"AAAAAG//f4k=")</f>
        <v>#REF!</v>
      </c>
      <c r="EI7" t="e">
        <f>AND(#REF!,"AAAAAG//f4o=")</f>
        <v>#REF!</v>
      </c>
      <c r="EJ7" t="e">
        <f>AND(#REF!,"AAAAAG//f4s=")</f>
        <v>#REF!</v>
      </c>
      <c r="EK7" t="e">
        <f>AND(#REF!,"AAAAAG//f4w=")</f>
        <v>#REF!</v>
      </c>
      <c r="EL7" t="e">
        <f>AND(#REF!,"AAAAAG//f40=")</f>
        <v>#REF!</v>
      </c>
      <c r="EM7" t="e">
        <f>AND(#REF!,"AAAAAG//f44=")</f>
        <v>#REF!</v>
      </c>
      <c r="EN7" t="e">
        <f>AND(#REF!,"AAAAAG//f48=")</f>
        <v>#REF!</v>
      </c>
      <c r="EO7" t="e">
        <f>AND(#REF!,"AAAAAG//f5A=")</f>
        <v>#REF!</v>
      </c>
      <c r="EP7" t="e">
        <f>AND(#REF!,"AAAAAG//f5E=")</f>
        <v>#REF!</v>
      </c>
      <c r="EQ7" t="e">
        <f>IF(#REF!,"AAAAAG//f5I=",0)</f>
        <v>#REF!</v>
      </c>
      <c r="ER7" t="e">
        <f>AND(#REF!,"AAAAAG//f5M=")</f>
        <v>#REF!</v>
      </c>
      <c r="ES7" t="e">
        <f>AND(#REF!,"AAAAAG//f5Q=")</f>
        <v>#REF!</v>
      </c>
      <c r="ET7" t="e">
        <f>AND(#REF!,"AAAAAG//f5U=")</f>
        <v>#REF!</v>
      </c>
      <c r="EU7" t="e">
        <f>AND(#REF!,"AAAAAG//f5Y=")</f>
        <v>#REF!</v>
      </c>
      <c r="EV7" t="e">
        <f>AND(#REF!,"AAAAAG//f5c=")</f>
        <v>#REF!</v>
      </c>
      <c r="EW7" t="e">
        <f>AND(#REF!,"AAAAAG//f5g=")</f>
        <v>#REF!</v>
      </c>
      <c r="EX7" t="e">
        <f>AND(#REF!,"AAAAAG//f5k=")</f>
        <v>#REF!</v>
      </c>
      <c r="EY7" t="e">
        <f>AND(#REF!,"AAAAAG//f5o=")</f>
        <v>#REF!</v>
      </c>
      <c r="EZ7" t="e">
        <f>AND(#REF!,"AAAAAG//f5s=")</f>
        <v>#REF!</v>
      </c>
      <c r="FA7" t="e">
        <f>AND(#REF!,"AAAAAG//f5w=")</f>
        <v>#REF!</v>
      </c>
      <c r="FB7" t="e">
        <f>AND(#REF!,"AAAAAG//f50=")</f>
        <v>#REF!</v>
      </c>
      <c r="FC7" t="e">
        <f>AND(#REF!,"AAAAAG//f54=")</f>
        <v>#REF!</v>
      </c>
      <c r="FD7" t="e">
        <f>AND(#REF!,"AAAAAG//f58=")</f>
        <v>#REF!</v>
      </c>
      <c r="FE7" t="e">
        <f>AND(#REF!,"AAAAAG//f6A=")</f>
        <v>#REF!</v>
      </c>
      <c r="FF7" t="e">
        <f>AND(#REF!,"AAAAAG//f6E=")</f>
        <v>#REF!</v>
      </c>
      <c r="FG7" t="e">
        <f>AND(#REF!,"AAAAAG//f6I=")</f>
        <v>#REF!</v>
      </c>
      <c r="FH7" t="e">
        <f>AND(#REF!,"AAAAAG//f6M=")</f>
        <v>#REF!</v>
      </c>
      <c r="FI7" t="e">
        <f>AND(#REF!,"AAAAAG//f6Q=")</f>
        <v>#REF!</v>
      </c>
      <c r="FJ7" t="e">
        <f>AND(#REF!,"AAAAAG//f6U=")</f>
        <v>#REF!</v>
      </c>
      <c r="FK7" t="e">
        <f>AND(#REF!,"AAAAAG//f6Y=")</f>
        <v>#REF!</v>
      </c>
      <c r="FL7" t="e">
        <f>AND(#REF!,"AAAAAG//f6c=")</f>
        <v>#REF!</v>
      </c>
      <c r="FM7" t="e">
        <f>AND(#REF!,"AAAAAG//f6g=")</f>
        <v>#REF!</v>
      </c>
      <c r="FN7" t="e">
        <f>AND(#REF!,"AAAAAG//f6k=")</f>
        <v>#REF!</v>
      </c>
      <c r="FO7" t="e">
        <f>AND(#REF!,"AAAAAG//f6o=")</f>
        <v>#REF!</v>
      </c>
      <c r="FP7" t="e">
        <f>AND(#REF!,"AAAAAG//f6s=")</f>
        <v>#REF!</v>
      </c>
      <c r="FQ7" t="e">
        <f>AND(#REF!,"AAAAAG//f6w=")</f>
        <v>#REF!</v>
      </c>
      <c r="FR7" t="e">
        <f>AND(#REF!,"AAAAAG//f60=")</f>
        <v>#REF!</v>
      </c>
      <c r="FS7" t="e">
        <f>AND(#REF!,"AAAAAG//f64=")</f>
        <v>#REF!</v>
      </c>
      <c r="FT7" t="e">
        <f>IF(#REF!,"AAAAAG//f68=",0)</f>
        <v>#REF!</v>
      </c>
      <c r="FU7" t="e">
        <f>AND(#REF!,"AAAAAG//f7A=")</f>
        <v>#REF!</v>
      </c>
      <c r="FV7" t="e">
        <f>AND(#REF!,"AAAAAG//f7E=")</f>
        <v>#REF!</v>
      </c>
      <c r="FW7" t="e">
        <f>AND(#REF!,"AAAAAG//f7I=")</f>
        <v>#REF!</v>
      </c>
      <c r="FX7" t="e">
        <f>AND(#REF!,"AAAAAG//f7M=")</f>
        <v>#REF!</v>
      </c>
      <c r="FY7" t="e">
        <f>AND(#REF!,"AAAAAG//f7Q=")</f>
        <v>#REF!</v>
      </c>
      <c r="FZ7" t="e">
        <f>AND(#REF!,"AAAAAG//f7U=")</f>
        <v>#REF!</v>
      </c>
      <c r="GA7" t="e">
        <f>AND(#REF!,"AAAAAG//f7Y=")</f>
        <v>#REF!</v>
      </c>
      <c r="GB7" t="e">
        <f>AND(#REF!,"AAAAAG//f7c=")</f>
        <v>#REF!</v>
      </c>
      <c r="GC7" t="e">
        <f>AND(#REF!,"AAAAAG//f7g=")</f>
        <v>#REF!</v>
      </c>
      <c r="GD7" t="e">
        <f>AND(#REF!,"AAAAAG//f7k=")</f>
        <v>#REF!</v>
      </c>
      <c r="GE7" t="e">
        <f>AND(#REF!,"AAAAAG//f7o=")</f>
        <v>#REF!</v>
      </c>
      <c r="GF7" t="e">
        <f>AND(#REF!,"AAAAAG//f7s=")</f>
        <v>#REF!</v>
      </c>
      <c r="GG7" t="e">
        <f>AND(#REF!,"AAAAAG//f7w=")</f>
        <v>#REF!</v>
      </c>
      <c r="GH7" t="e">
        <f>AND(#REF!,"AAAAAG//f70=")</f>
        <v>#REF!</v>
      </c>
      <c r="GI7" t="e">
        <f>AND(#REF!,"AAAAAG//f74=")</f>
        <v>#REF!</v>
      </c>
      <c r="GJ7" t="e">
        <f>AND(#REF!,"AAAAAG//f78=")</f>
        <v>#REF!</v>
      </c>
      <c r="GK7" t="e">
        <f>AND(#REF!,"AAAAAG//f8A=")</f>
        <v>#REF!</v>
      </c>
      <c r="GL7" t="e">
        <f>AND(#REF!,"AAAAAG//f8E=")</f>
        <v>#REF!</v>
      </c>
      <c r="GM7" t="e">
        <f>AND(#REF!,"AAAAAG//f8I=")</f>
        <v>#REF!</v>
      </c>
      <c r="GN7" t="e">
        <f>AND(#REF!,"AAAAAG//f8M=")</f>
        <v>#REF!</v>
      </c>
      <c r="GO7" t="e">
        <f>AND(#REF!,"AAAAAG//f8Q=")</f>
        <v>#REF!</v>
      </c>
      <c r="GP7" t="e">
        <f>AND(#REF!,"AAAAAG//f8U=")</f>
        <v>#REF!</v>
      </c>
      <c r="GQ7" t="e">
        <f>AND(#REF!,"AAAAAG//f8Y=")</f>
        <v>#REF!</v>
      </c>
      <c r="GR7" t="e">
        <f>AND(#REF!,"AAAAAG//f8c=")</f>
        <v>#REF!</v>
      </c>
      <c r="GS7" t="e">
        <f>AND(#REF!,"AAAAAG//f8g=")</f>
        <v>#REF!</v>
      </c>
      <c r="GT7" t="e">
        <f>AND(#REF!,"AAAAAG//f8k=")</f>
        <v>#REF!</v>
      </c>
      <c r="GU7" t="e">
        <f>AND(#REF!,"AAAAAG//f8o=")</f>
        <v>#REF!</v>
      </c>
      <c r="GV7" t="e">
        <f>AND(#REF!,"AAAAAG//f8s=")</f>
        <v>#REF!</v>
      </c>
      <c r="GW7" t="e">
        <f>IF(#REF!,"AAAAAG//f8w=",0)</f>
        <v>#REF!</v>
      </c>
      <c r="GX7" t="e">
        <f>AND(#REF!,"AAAAAG//f80=")</f>
        <v>#REF!</v>
      </c>
      <c r="GY7" t="e">
        <f>AND(#REF!,"AAAAAG//f84=")</f>
        <v>#REF!</v>
      </c>
      <c r="GZ7" t="e">
        <f>AND(#REF!,"AAAAAG//f88=")</f>
        <v>#REF!</v>
      </c>
      <c r="HA7" t="e">
        <f>AND(#REF!,"AAAAAG//f9A=")</f>
        <v>#REF!</v>
      </c>
      <c r="HB7" t="e">
        <f>AND(#REF!,"AAAAAG//f9E=")</f>
        <v>#REF!</v>
      </c>
      <c r="HC7" t="e">
        <f>AND(#REF!,"AAAAAG//f9I=")</f>
        <v>#REF!</v>
      </c>
      <c r="HD7" t="e">
        <f>AND(#REF!,"AAAAAG//f9M=")</f>
        <v>#REF!</v>
      </c>
      <c r="HE7" t="e">
        <f>AND(#REF!,"AAAAAG//f9Q=")</f>
        <v>#REF!</v>
      </c>
      <c r="HF7" t="e">
        <f>AND(#REF!,"AAAAAG//f9U=")</f>
        <v>#REF!</v>
      </c>
      <c r="HG7" t="e">
        <f>AND(#REF!,"AAAAAG//f9Y=")</f>
        <v>#REF!</v>
      </c>
      <c r="HH7" t="e">
        <f>AND(#REF!,"AAAAAG//f9c=")</f>
        <v>#REF!</v>
      </c>
      <c r="HI7" t="e">
        <f>AND(#REF!,"AAAAAG//f9g=")</f>
        <v>#REF!</v>
      </c>
      <c r="HJ7" t="e">
        <f>AND(#REF!,"AAAAAG//f9k=")</f>
        <v>#REF!</v>
      </c>
      <c r="HK7" t="e">
        <f>AND(#REF!,"AAAAAG//f9o=")</f>
        <v>#REF!</v>
      </c>
      <c r="HL7" t="e">
        <f>AND(#REF!,"AAAAAG//f9s=")</f>
        <v>#REF!</v>
      </c>
      <c r="HM7" t="e">
        <f>AND(#REF!,"AAAAAG//f9w=")</f>
        <v>#REF!</v>
      </c>
      <c r="HN7" t="e">
        <f>AND(#REF!,"AAAAAG//f90=")</f>
        <v>#REF!</v>
      </c>
      <c r="HO7" t="e">
        <f>AND(#REF!,"AAAAAG//f94=")</f>
        <v>#REF!</v>
      </c>
      <c r="HP7" t="e">
        <f>AND(#REF!,"AAAAAG//f98=")</f>
        <v>#REF!</v>
      </c>
      <c r="HQ7" t="e">
        <f>AND(#REF!,"AAAAAG//f+A=")</f>
        <v>#REF!</v>
      </c>
      <c r="HR7" t="e">
        <f>AND(#REF!,"AAAAAG//f+E=")</f>
        <v>#REF!</v>
      </c>
      <c r="HS7" t="e">
        <f>AND(#REF!,"AAAAAG//f+I=")</f>
        <v>#REF!</v>
      </c>
      <c r="HT7" t="e">
        <f>AND(#REF!,"AAAAAG//f+M=")</f>
        <v>#REF!</v>
      </c>
      <c r="HU7" t="e">
        <f>AND(#REF!,"AAAAAG//f+Q=")</f>
        <v>#REF!</v>
      </c>
      <c r="HV7" t="e">
        <f>AND(#REF!,"AAAAAG//f+U=")</f>
        <v>#REF!</v>
      </c>
      <c r="HW7" t="e">
        <f>AND(#REF!,"AAAAAG//f+Y=")</f>
        <v>#REF!</v>
      </c>
      <c r="HX7" t="e">
        <f>AND(#REF!,"AAAAAG//f+c=")</f>
        <v>#REF!</v>
      </c>
      <c r="HY7" t="e">
        <f>AND(#REF!,"AAAAAG//f+g=")</f>
        <v>#REF!</v>
      </c>
      <c r="HZ7" t="e">
        <f>IF(#REF!,"AAAAAG//f+k=",0)</f>
        <v>#REF!</v>
      </c>
      <c r="IA7" t="e">
        <f>AND(#REF!,"AAAAAG//f+o=")</f>
        <v>#REF!</v>
      </c>
      <c r="IB7" t="e">
        <f>AND(#REF!,"AAAAAG//f+s=")</f>
        <v>#REF!</v>
      </c>
      <c r="IC7" t="e">
        <f>AND(#REF!,"AAAAAG//f+w=")</f>
        <v>#REF!</v>
      </c>
      <c r="ID7" t="e">
        <f>AND(#REF!,"AAAAAG//f+0=")</f>
        <v>#REF!</v>
      </c>
      <c r="IE7" t="e">
        <f>AND(#REF!,"AAAAAG//f+4=")</f>
        <v>#REF!</v>
      </c>
      <c r="IF7" t="e">
        <f>AND(#REF!,"AAAAAG//f+8=")</f>
        <v>#REF!</v>
      </c>
      <c r="IG7" t="e">
        <f>AND(#REF!,"AAAAAG//f/A=")</f>
        <v>#REF!</v>
      </c>
      <c r="IH7" t="e">
        <f>AND(#REF!,"AAAAAG//f/E=")</f>
        <v>#REF!</v>
      </c>
      <c r="II7" t="e">
        <f>AND(#REF!,"AAAAAG//f/I=")</f>
        <v>#REF!</v>
      </c>
      <c r="IJ7" t="e">
        <f>AND(#REF!,"AAAAAG//f/M=")</f>
        <v>#REF!</v>
      </c>
      <c r="IK7" t="e">
        <f>AND(#REF!,"AAAAAG//f/Q=")</f>
        <v>#REF!</v>
      </c>
      <c r="IL7" t="e">
        <f>AND(#REF!,"AAAAAG//f/U=")</f>
        <v>#REF!</v>
      </c>
      <c r="IM7" t="e">
        <f>AND(#REF!,"AAAAAG//f/Y=")</f>
        <v>#REF!</v>
      </c>
      <c r="IN7" t="e">
        <f>AND(#REF!,"AAAAAG//f/c=")</f>
        <v>#REF!</v>
      </c>
      <c r="IO7" t="e">
        <f>AND(#REF!,"AAAAAG//f/g=")</f>
        <v>#REF!</v>
      </c>
      <c r="IP7" t="e">
        <f>AND(#REF!,"AAAAAG//f/k=")</f>
        <v>#REF!</v>
      </c>
      <c r="IQ7" t="e">
        <f>AND(#REF!,"AAAAAG//f/o=")</f>
        <v>#REF!</v>
      </c>
      <c r="IR7" t="e">
        <f>AND(#REF!,"AAAAAG//f/s=")</f>
        <v>#REF!</v>
      </c>
      <c r="IS7" t="e">
        <f>AND(#REF!,"AAAAAG//f/w=")</f>
        <v>#REF!</v>
      </c>
      <c r="IT7" t="e">
        <f>AND(#REF!,"AAAAAG//f/0=")</f>
        <v>#REF!</v>
      </c>
      <c r="IU7" t="e">
        <f>AND(#REF!,"AAAAAG//f/4=")</f>
        <v>#REF!</v>
      </c>
      <c r="IV7" t="e">
        <f>AND(#REF!,"AAAAAG//f/8=")</f>
        <v>#REF!</v>
      </c>
    </row>
    <row r="8" spans="1:256" x14ac:dyDescent="0.2">
      <c r="A8" t="e">
        <f>AND(#REF!,"AAAAAD/fjwA=")</f>
        <v>#REF!</v>
      </c>
      <c r="B8" t="e">
        <f>AND(#REF!,"AAAAAD/fjwE=")</f>
        <v>#REF!</v>
      </c>
      <c r="C8" t="e">
        <f>AND(#REF!,"AAAAAD/fjwI=")</f>
        <v>#REF!</v>
      </c>
      <c r="D8" t="e">
        <f>AND(#REF!,"AAAAAD/fjwM=")</f>
        <v>#REF!</v>
      </c>
      <c r="E8" t="e">
        <f>AND(#REF!,"AAAAAD/fjwQ=")</f>
        <v>#REF!</v>
      </c>
      <c r="F8" t="e">
        <f>AND(#REF!,"AAAAAD/fjwU=")</f>
        <v>#REF!</v>
      </c>
      <c r="G8" t="e">
        <f>IF(#REF!,"AAAAAD/fjwY=",0)</f>
        <v>#REF!</v>
      </c>
      <c r="H8" t="e">
        <f>AND(#REF!,"AAAAAD/fjwc=")</f>
        <v>#REF!</v>
      </c>
      <c r="I8" t="e">
        <f>AND(#REF!,"AAAAAD/fjwg=")</f>
        <v>#REF!</v>
      </c>
      <c r="J8" t="e">
        <f>AND(#REF!,"AAAAAD/fjwk=")</f>
        <v>#REF!</v>
      </c>
      <c r="K8" t="e">
        <f>AND(#REF!,"AAAAAD/fjwo=")</f>
        <v>#REF!</v>
      </c>
      <c r="L8" t="e">
        <f>AND(#REF!,"AAAAAD/fjws=")</f>
        <v>#REF!</v>
      </c>
      <c r="M8" t="e">
        <f>AND(#REF!,"AAAAAD/fjww=")</f>
        <v>#REF!</v>
      </c>
      <c r="N8" t="e">
        <f>AND(#REF!,"AAAAAD/fjw0=")</f>
        <v>#REF!</v>
      </c>
      <c r="O8" t="e">
        <f>AND(#REF!,"AAAAAD/fjw4=")</f>
        <v>#REF!</v>
      </c>
      <c r="P8" t="e">
        <f>AND(#REF!,"AAAAAD/fjw8=")</f>
        <v>#REF!</v>
      </c>
      <c r="Q8" t="e">
        <f>AND(#REF!,"AAAAAD/fjxA=")</f>
        <v>#REF!</v>
      </c>
      <c r="R8" t="e">
        <f>AND(#REF!,"AAAAAD/fjxE=")</f>
        <v>#REF!</v>
      </c>
      <c r="S8" t="e">
        <f>AND(#REF!,"AAAAAD/fjxI=")</f>
        <v>#REF!</v>
      </c>
      <c r="T8" t="e">
        <f>AND(#REF!,"AAAAAD/fjxM=")</f>
        <v>#REF!</v>
      </c>
      <c r="U8" t="e">
        <f>AND(#REF!,"AAAAAD/fjxQ=")</f>
        <v>#REF!</v>
      </c>
      <c r="V8" t="e">
        <f>AND(#REF!,"AAAAAD/fjxU=")</f>
        <v>#REF!</v>
      </c>
      <c r="W8" t="e">
        <f>AND(#REF!,"AAAAAD/fjxY=")</f>
        <v>#REF!</v>
      </c>
      <c r="X8" t="e">
        <f>AND(#REF!,"AAAAAD/fjxc=")</f>
        <v>#REF!</v>
      </c>
      <c r="Y8" t="e">
        <f>AND(#REF!,"AAAAAD/fjxg=")</f>
        <v>#REF!</v>
      </c>
      <c r="Z8" t="e">
        <f>AND(#REF!,"AAAAAD/fjxk=")</f>
        <v>#REF!</v>
      </c>
      <c r="AA8" t="e">
        <f>AND(#REF!,"AAAAAD/fjxo=")</f>
        <v>#REF!</v>
      </c>
      <c r="AB8" t="e">
        <f>AND(#REF!,"AAAAAD/fjxs=")</f>
        <v>#REF!</v>
      </c>
      <c r="AC8" t="e">
        <f>AND(#REF!,"AAAAAD/fjxw=")</f>
        <v>#REF!</v>
      </c>
      <c r="AD8" t="e">
        <f>AND(#REF!,"AAAAAD/fjx0=")</f>
        <v>#REF!</v>
      </c>
      <c r="AE8" t="e">
        <f>AND(#REF!,"AAAAAD/fjx4=")</f>
        <v>#REF!</v>
      </c>
      <c r="AF8" t="e">
        <f>AND(#REF!,"AAAAAD/fjx8=")</f>
        <v>#REF!</v>
      </c>
      <c r="AG8" t="e">
        <f>AND(#REF!,"AAAAAD/fjyA=")</f>
        <v>#REF!</v>
      </c>
      <c r="AH8" t="e">
        <f>AND(#REF!,"AAAAAD/fjyE=")</f>
        <v>#REF!</v>
      </c>
      <c r="AI8" t="e">
        <f>AND(#REF!,"AAAAAD/fjyI=")</f>
        <v>#REF!</v>
      </c>
      <c r="AJ8" t="e">
        <f>IF(#REF!,"AAAAAD/fjyM=",0)</f>
        <v>#REF!</v>
      </c>
      <c r="AK8" t="e">
        <f>AND(#REF!,"AAAAAD/fjyQ=")</f>
        <v>#REF!</v>
      </c>
      <c r="AL8" t="e">
        <f>AND(#REF!,"AAAAAD/fjyU=")</f>
        <v>#REF!</v>
      </c>
      <c r="AM8" t="e">
        <f>AND(#REF!,"AAAAAD/fjyY=")</f>
        <v>#REF!</v>
      </c>
      <c r="AN8" t="e">
        <f>AND(#REF!,"AAAAAD/fjyc=")</f>
        <v>#REF!</v>
      </c>
      <c r="AO8" t="e">
        <f>AND(#REF!,"AAAAAD/fjyg=")</f>
        <v>#REF!</v>
      </c>
      <c r="AP8" t="e">
        <f>AND(#REF!,"AAAAAD/fjyk=")</f>
        <v>#REF!</v>
      </c>
      <c r="AQ8" t="e">
        <f>AND(#REF!,"AAAAAD/fjyo=")</f>
        <v>#REF!</v>
      </c>
      <c r="AR8" t="e">
        <f>AND(#REF!,"AAAAAD/fjys=")</f>
        <v>#REF!</v>
      </c>
      <c r="AS8" t="e">
        <f>AND(#REF!,"AAAAAD/fjyw=")</f>
        <v>#REF!</v>
      </c>
      <c r="AT8" t="e">
        <f>AND(#REF!,"AAAAAD/fjy0=")</f>
        <v>#REF!</v>
      </c>
      <c r="AU8" t="e">
        <f>AND(#REF!,"AAAAAD/fjy4=")</f>
        <v>#REF!</v>
      </c>
      <c r="AV8" t="e">
        <f>AND(#REF!,"AAAAAD/fjy8=")</f>
        <v>#REF!</v>
      </c>
      <c r="AW8" t="e">
        <f>AND(#REF!,"AAAAAD/fjzA=")</f>
        <v>#REF!</v>
      </c>
      <c r="AX8" t="e">
        <f>AND(#REF!,"AAAAAD/fjzE=")</f>
        <v>#REF!</v>
      </c>
      <c r="AY8" t="e">
        <f>AND(#REF!,"AAAAAD/fjzI=")</f>
        <v>#REF!</v>
      </c>
      <c r="AZ8" t="e">
        <f>AND(#REF!,"AAAAAD/fjzM=")</f>
        <v>#REF!</v>
      </c>
      <c r="BA8" t="e">
        <f>AND(#REF!,"AAAAAD/fjzQ=")</f>
        <v>#REF!</v>
      </c>
      <c r="BB8" t="e">
        <f>AND(#REF!,"AAAAAD/fjzU=")</f>
        <v>#REF!</v>
      </c>
      <c r="BC8" t="e">
        <f>AND(#REF!,"AAAAAD/fjzY=")</f>
        <v>#REF!</v>
      </c>
      <c r="BD8" t="e">
        <f>AND(#REF!,"AAAAAD/fjzc=")</f>
        <v>#REF!</v>
      </c>
      <c r="BE8" t="e">
        <f>AND(#REF!,"AAAAAD/fjzg=")</f>
        <v>#REF!</v>
      </c>
      <c r="BF8" t="e">
        <f>AND(#REF!,"AAAAAD/fjzk=")</f>
        <v>#REF!</v>
      </c>
      <c r="BG8" t="e">
        <f>AND(#REF!,"AAAAAD/fjzo=")</f>
        <v>#REF!</v>
      </c>
      <c r="BH8" t="e">
        <f>AND(#REF!,"AAAAAD/fjzs=")</f>
        <v>#REF!</v>
      </c>
      <c r="BI8" t="e">
        <f>AND(#REF!,"AAAAAD/fjzw=")</f>
        <v>#REF!</v>
      </c>
      <c r="BJ8" t="e">
        <f>AND(#REF!,"AAAAAD/fjz0=")</f>
        <v>#REF!</v>
      </c>
      <c r="BK8" t="e">
        <f>AND(#REF!,"AAAAAD/fjz4=")</f>
        <v>#REF!</v>
      </c>
      <c r="BL8" t="e">
        <f>AND(#REF!,"AAAAAD/fjz8=")</f>
        <v>#REF!</v>
      </c>
      <c r="BM8" t="e">
        <f>IF(#REF!,"AAAAAD/fj0A=",0)</f>
        <v>#REF!</v>
      </c>
      <c r="BN8" t="e">
        <f>AND(#REF!,"AAAAAD/fj0E=")</f>
        <v>#REF!</v>
      </c>
      <c r="BO8" t="e">
        <f>AND(#REF!,"AAAAAD/fj0I=")</f>
        <v>#REF!</v>
      </c>
      <c r="BP8" t="e">
        <f>AND(#REF!,"AAAAAD/fj0M=")</f>
        <v>#REF!</v>
      </c>
      <c r="BQ8" t="e">
        <f>AND(#REF!,"AAAAAD/fj0Q=")</f>
        <v>#REF!</v>
      </c>
      <c r="BR8" t="e">
        <f>AND(#REF!,"AAAAAD/fj0U=")</f>
        <v>#REF!</v>
      </c>
      <c r="BS8" t="e">
        <f>AND(#REF!,"AAAAAD/fj0Y=")</f>
        <v>#REF!</v>
      </c>
      <c r="BT8" t="e">
        <f>AND(#REF!,"AAAAAD/fj0c=")</f>
        <v>#REF!</v>
      </c>
      <c r="BU8" t="e">
        <f>AND(#REF!,"AAAAAD/fj0g=")</f>
        <v>#REF!</v>
      </c>
      <c r="BV8" t="e">
        <f>AND(#REF!,"AAAAAD/fj0k=")</f>
        <v>#REF!</v>
      </c>
      <c r="BW8" t="e">
        <f>AND(#REF!,"AAAAAD/fj0o=")</f>
        <v>#REF!</v>
      </c>
      <c r="BX8" t="e">
        <f>AND(#REF!,"AAAAAD/fj0s=")</f>
        <v>#REF!</v>
      </c>
      <c r="BY8" t="e">
        <f>AND(#REF!,"AAAAAD/fj0w=")</f>
        <v>#REF!</v>
      </c>
      <c r="BZ8" t="e">
        <f>AND(#REF!,"AAAAAD/fj00=")</f>
        <v>#REF!</v>
      </c>
      <c r="CA8" t="e">
        <f>AND(#REF!,"AAAAAD/fj04=")</f>
        <v>#REF!</v>
      </c>
      <c r="CB8" t="e">
        <f>AND(#REF!,"AAAAAD/fj08=")</f>
        <v>#REF!</v>
      </c>
      <c r="CC8" t="e">
        <f>AND(#REF!,"AAAAAD/fj1A=")</f>
        <v>#REF!</v>
      </c>
      <c r="CD8" t="e">
        <f>AND(#REF!,"AAAAAD/fj1E=")</f>
        <v>#REF!</v>
      </c>
      <c r="CE8" t="e">
        <f>AND(#REF!,"AAAAAD/fj1I=")</f>
        <v>#REF!</v>
      </c>
      <c r="CF8" t="e">
        <f>AND(#REF!,"AAAAAD/fj1M=")</f>
        <v>#REF!</v>
      </c>
      <c r="CG8" t="e">
        <f>AND(#REF!,"AAAAAD/fj1Q=")</f>
        <v>#REF!</v>
      </c>
      <c r="CH8" t="e">
        <f>AND(#REF!,"AAAAAD/fj1U=")</f>
        <v>#REF!</v>
      </c>
      <c r="CI8" t="e">
        <f>AND(#REF!,"AAAAAD/fj1Y=")</f>
        <v>#REF!</v>
      </c>
      <c r="CJ8" t="e">
        <f>AND(#REF!,"AAAAAD/fj1c=")</f>
        <v>#REF!</v>
      </c>
      <c r="CK8" t="e">
        <f>AND(#REF!,"AAAAAD/fj1g=")</f>
        <v>#REF!</v>
      </c>
      <c r="CL8" t="e">
        <f>AND(#REF!,"AAAAAD/fj1k=")</f>
        <v>#REF!</v>
      </c>
      <c r="CM8" t="e">
        <f>AND(#REF!,"AAAAAD/fj1o=")</f>
        <v>#REF!</v>
      </c>
      <c r="CN8" t="e">
        <f>AND(#REF!,"AAAAAD/fj1s=")</f>
        <v>#REF!</v>
      </c>
      <c r="CO8" t="e">
        <f>AND(#REF!,"AAAAAD/fj1w=")</f>
        <v>#REF!</v>
      </c>
      <c r="CP8" t="e">
        <f>IF(#REF!,"AAAAAD/fj10=",0)</f>
        <v>#REF!</v>
      </c>
      <c r="CQ8" t="e">
        <f>AND(#REF!,"AAAAAD/fj14=")</f>
        <v>#REF!</v>
      </c>
      <c r="CR8" t="e">
        <f>AND(#REF!,"AAAAAD/fj18=")</f>
        <v>#REF!</v>
      </c>
      <c r="CS8" t="e">
        <f>AND(#REF!,"AAAAAD/fj2A=")</f>
        <v>#REF!</v>
      </c>
      <c r="CT8" t="e">
        <f>AND(#REF!,"AAAAAD/fj2E=")</f>
        <v>#REF!</v>
      </c>
      <c r="CU8" t="e">
        <f>AND(#REF!,"AAAAAD/fj2I=")</f>
        <v>#REF!</v>
      </c>
      <c r="CV8" t="e">
        <f>AND(#REF!,"AAAAAD/fj2M=")</f>
        <v>#REF!</v>
      </c>
      <c r="CW8" t="e">
        <f>AND(#REF!,"AAAAAD/fj2Q=")</f>
        <v>#REF!</v>
      </c>
      <c r="CX8" t="e">
        <f>AND(#REF!,"AAAAAD/fj2U=")</f>
        <v>#REF!</v>
      </c>
      <c r="CY8" t="e">
        <f>AND(#REF!,"AAAAAD/fj2Y=")</f>
        <v>#REF!</v>
      </c>
      <c r="CZ8" t="e">
        <f>AND(#REF!,"AAAAAD/fj2c=")</f>
        <v>#REF!</v>
      </c>
      <c r="DA8" t="e">
        <f>AND(#REF!,"AAAAAD/fj2g=")</f>
        <v>#REF!</v>
      </c>
      <c r="DB8" t="e">
        <f>AND(#REF!,"AAAAAD/fj2k=")</f>
        <v>#REF!</v>
      </c>
      <c r="DC8" t="e">
        <f>AND(#REF!,"AAAAAD/fj2o=")</f>
        <v>#REF!</v>
      </c>
      <c r="DD8" t="e">
        <f>AND(#REF!,"AAAAAD/fj2s=")</f>
        <v>#REF!</v>
      </c>
      <c r="DE8" t="e">
        <f>AND(#REF!,"AAAAAD/fj2w=")</f>
        <v>#REF!</v>
      </c>
      <c r="DF8" t="e">
        <f>AND(#REF!,"AAAAAD/fj20=")</f>
        <v>#REF!</v>
      </c>
      <c r="DG8" t="e">
        <f>AND(#REF!,"AAAAAD/fj24=")</f>
        <v>#REF!</v>
      </c>
      <c r="DH8" t="e">
        <f>AND(#REF!,"AAAAAD/fj28=")</f>
        <v>#REF!</v>
      </c>
      <c r="DI8" t="e">
        <f>AND(#REF!,"AAAAAD/fj3A=")</f>
        <v>#REF!</v>
      </c>
      <c r="DJ8" t="e">
        <f>AND(#REF!,"AAAAAD/fj3E=")</f>
        <v>#REF!</v>
      </c>
      <c r="DK8" t="e">
        <f>AND(#REF!,"AAAAAD/fj3I=")</f>
        <v>#REF!</v>
      </c>
      <c r="DL8" t="e">
        <f>AND(#REF!,"AAAAAD/fj3M=")</f>
        <v>#REF!</v>
      </c>
      <c r="DM8" t="e">
        <f>AND(#REF!,"AAAAAD/fj3Q=")</f>
        <v>#REF!</v>
      </c>
      <c r="DN8" t="e">
        <f>AND(#REF!,"AAAAAD/fj3U=")</f>
        <v>#REF!</v>
      </c>
      <c r="DO8" t="e">
        <f>AND(#REF!,"AAAAAD/fj3Y=")</f>
        <v>#REF!</v>
      </c>
      <c r="DP8" t="e">
        <f>AND(#REF!,"AAAAAD/fj3c=")</f>
        <v>#REF!</v>
      </c>
      <c r="DQ8" t="e">
        <f>AND(#REF!,"AAAAAD/fj3g=")</f>
        <v>#REF!</v>
      </c>
      <c r="DR8" t="e">
        <f>AND(#REF!,"AAAAAD/fj3k=")</f>
        <v>#REF!</v>
      </c>
      <c r="DS8" t="e">
        <f>IF(#REF!,"AAAAAD/fj3o=",0)</f>
        <v>#REF!</v>
      </c>
      <c r="DT8" t="e">
        <f>AND(#REF!,"AAAAAD/fj3s=")</f>
        <v>#REF!</v>
      </c>
      <c r="DU8" t="e">
        <f>AND(#REF!,"AAAAAD/fj3w=")</f>
        <v>#REF!</v>
      </c>
      <c r="DV8" t="e">
        <f>AND(#REF!,"AAAAAD/fj30=")</f>
        <v>#REF!</v>
      </c>
      <c r="DW8" t="e">
        <f>AND(#REF!,"AAAAAD/fj34=")</f>
        <v>#REF!</v>
      </c>
      <c r="DX8" t="e">
        <f>AND(#REF!,"AAAAAD/fj38=")</f>
        <v>#REF!</v>
      </c>
      <c r="DY8" t="e">
        <f>AND(#REF!,"AAAAAD/fj4A=")</f>
        <v>#REF!</v>
      </c>
      <c r="DZ8" t="e">
        <f>AND(#REF!,"AAAAAD/fj4E=")</f>
        <v>#REF!</v>
      </c>
      <c r="EA8" t="e">
        <f>AND(#REF!,"AAAAAD/fj4I=")</f>
        <v>#REF!</v>
      </c>
      <c r="EB8" t="e">
        <f>AND(#REF!,"AAAAAD/fj4M=")</f>
        <v>#REF!</v>
      </c>
      <c r="EC8" t="e">
        <f>AND(#REF!,"AAAAAD/fj4Q=")</f>
        <v>#REF!</v>
      </c>
      <c r="ED8" t="e">
        <f>AND(#REF!,"AAAAAD/fj4U=")</f>
        <v>#REF!</v>
      </c>
      <c r="EE8" t="e">
        <f>AND(#REF!,"AAAAAD/fj4Y=")</f>
        <v>#REF!</v>
      </c>
      <c r="EF8" t="e">
        <f>AND(#REF!,"AAAAAD/fj4c=")</f>
        <v>#REF!</v>
      </c>
      <c r="EG8" t="e">
        <f>AND(#REF!,"AAAAAD/fj4g=")</f>
        <v>#REF!</v>
      </c>
      <c r="EH8" t="e">
        <f>AND(#REF!,"AAAAAD/fj4k=")</f>
        <v>#REF!</v>
      </c>
      <c r="EI8" t="e">
        <f>AND(#REF!,"AAAAAD/fj4o=")</f>
        <v>#REF!</v>
      </c>
      <c r="EJ8" t="e">
        <f>AND(#REF!,"AAAAAD/fj4s=")</f>
        <v>#REF!</v>
      </c>
      <c r="EK8" t="e">
        <f>AND(#REF!,"AAAAAD/fj4w=")</f>
        <v>#REF!</v>
      </c>
      <c r="EL8" t="e">
        <f>AND(#REF!,"AAAAAD/fj40=")</f>
        <v>#REF!</v>
      </c>
      <c r="EM8" t="e">
        <f>AND(#REF!,"AAAAAD/fj44=")</f>
        <v>#REF!</v>
      </c>
      <c r="EN8" t="e">
        <f>AND(#REF!,"AAAAAD/fj48=")</f>
        <v>#REF!</v>
      </c>
      <c r="EO8" t="e">
        <f>AND(#REF!,"AAAAAD/fj5A=")</f>
        <v>#REF!</v>
      </c>
      <c r="EP8" t="e">
        <f>AND(#REF!,"AAAAAD/fj5E=")</f>
        <v>#REF!</v>
      </c>
      <c r="EQ8" t="e">
        <f>AND(#REF!,"AAAAAD/fj5I=")</f>
        <v>#REF!</v>
      </c>
      <c r="ER8" t="e">
        <f>AND(#REF!,"AAAAAD/fj5M=")</f>
        <v>#REF!</v>
      </c>
      <c r="ES8" t="e">
        <f>AND(#REF!,"AAAAAD/fj5Q=")</f>
        <v>#REF!</v>
      </c>
      <c r="ET8" t="e">
        <f>AND(#REF!,"AAAAAD/fj5U=")</f>
        <v>#REF!</v>
      </c>
      <c r="EU8" t="e">
        <f>AND(#REF!,"AAAAAD/fj5Y=")</f>
        <v>#REF!</v>
      </c>
      <c r="EV8" t="e">
        <f>IF(#REF!,"AAAAAD/fj5c=",0)</f>
        <v>#REF!</v>
      </c>
      <c r="EW8" t="e">
        <f>AND(#REF!,"AAAAAD/fj5g=")</f>
        <v>#REF!</v>
      </c>
      <c r="EX8" t="e">
        <f>AND(#REF!,"AAAAAD/fj5k=")</f>
        <v>#REF!</v>
      </c>
      <c r="EY8" t="e">
        <f>AND(#REF!,"AAAAAD/fj5o=")</f>
        <v>#REF!</v>
      </c>
      <c r="EZ8" t="e">
        <f>AND(#REF!,"AAAAAD/fj5s=")</f>
        <v>#REF!</v>
      </c>
      <c r="FA8" t="e">
        <f>AND(#REF!,"AAAAAD/fj5w=")</f>
        <v>#REF!</v>
      </c>
      <c r="FB8" t="e">
        <f>AND(#REF!,"AAAAAD/fj50=")</f>
        <v>#REF!</v>
      </c>
      <c r="FC8" t="e">
        <f>AND(#REF!,"AAAAAD/fj54=")</f>
        <v>#REF!</v>
      </c>
      <c r="FD8" t="e">
        <f>AND(#REF!,"AAAAAD/fj58=")</f>
        <v>#REF!</v>
      </c>
      <c r="FE8" t="e">
        <f>AND(#REF!,"AAAAAD/fj6A=")</f>
        <v>#REF!</v>
      </c>
      <c r="FF8" t="e">
        <f>AND(#REF!,"AAAAAD/fj6E=")</f>
        <v>#REF!</v>
      </c>
      <c r="FG8" t="e">
        <f>AND(#REF!,"AAAAAD/fj6I=")</f>
        <v>#REF!</v>
      </c>
      <c r="FH8" t="e">
        <f>AND(#REF!,"AAAAAD/fj6M=")</f>
        <v>#REF!</v>
      </c>
      <c r="FI8" t="e">
        <f>AND(#REF!,"AAAAAD/fj6Q=")</f>
        <v>#REF!</v>
      </c>
      <c r="FJ8" t="e">
        <f>AND(#REF!,"AAAAAD/fj6U=")</f>
        <v>#REF!</v>
      </c>
      <c r="FK8" t="e">
        <f>AND(#REF!,"AAAAAD/fj6Y=")</f>
        <v>#REF!</v>
      </c>
      <c r="FL8" t="e">
        <f>AND(#REF!,"AAAAAD/fj6c=")</f>
        <v>#REF!</v>
      </c>
      <c r="FM8" t="e">
        <f>AND(#REF!,"AAAAAD/fj6g=")</f>
        <v>#REF!</v>
      </c>
      <c r="FN8" t="e">
        <f>AND(#REF!,"AAAAAD/fj6k=")</f>
        <v>#REF!</v>
      </c>
      <c r="FO8" t="e">
        <f>AND(#REF!,"AAAAAD/fj6o=")</f>
        <v>#REF!</v>
      </c>
      <c r="FP8" t="e">
        <f>AND(#REF!,"AAAAAD/fj6s=")</f>
        <v>#REF!</v>
      </c>
      <c r="FQ8" t="e">
        <f>AND(#REF!,"AAAAAD/fj6w=")</f>
        <v>#REF!</v>
      </c>
      <c r="FR8" t="e">
        <f>AND(#REF!,"AAAAAD/fj60=")</f>
        <v>#REF!</v>
      </c>
      <c r="FS8" t="e">
        <f>AND(#REF!,"AAAAAD/fj64=")</f>
        <v>#REF!</v>
      </c>
      <c r="FT8" t="e">
        <f>AND(#REF!,"AAAAAD/fj68=")</f>
        <v>#REF!</v>
      </c>
      <c r="FU8" t="e">
        <f>AND(#REF!,"AAAAAD/fj7A=")</f>
        <v>#REF!</v>
      </c>
      <c r="FV8" t="e">
        <f>AND(#REF!,"AAAAAD/fj7E=")</f>
        <v>#REF!</v>
      </c>
      <c r="FW8" t="e">
        <f>AND(#REF!,"AAAAAD/fj7I=")</f>
        <v>#REF!</v>
      </c>
      <c r="FX8" t="e">
        <f>AND(#REF!,"AAAAAD/fj7M=")</f>
        <v>#REF!</v>
      </c>
      <c r="FY8" t="e">
        <f>IF(#REF!,"AAAAAD/fj7Q=",0)</f>
        <v>#REF!</v>
      </c>
      <c r="FZ8" t="e">
        <f>AND(#REF!,"AAAAAD/fj7U=")</f>
        <v>#REF!</v>
      </c>
      <c r="GA8" t="e">
        <f>AND(#REF!,"AAAAAD/fj7Y=")</f>
        <v>#REF!</v>
      </c>
      <c r="GB8" t="e">
        <f>AND(#REF!,"AAAAAD/fj7c=")</f>
        <v>#REF!</v>
      </c>
      <c r="GC8" t="e">
        <f>AND(#REF!,"AAAAAD/fj7g=")</f>
        <v>#REF!</v>
      </c>
      <c r="GD8" t="e">
        <f>AND(#REF!,"AAAAAD/fj7k=")</f>
        <v>#REF!</v>
      </c>
      <c r="GE8" t="e">
        <f>AND(#REF!,"AAAAAD/fj7o=")</f>
        <v>#REF!</v>
      </c>
      <c r="GF8" t="e">
        <f>AND(#REF!,"AAAAAD/fj7s=")</f>
        <v>#REF!</v>
      </c>
      <c r="GG8" t="e">
        <f>AND(#REF!,"AAAAAD/fj7w=")</f>
        <v>#REF!</v>
      </c>
      <c r="GH8" t="e">
        <f>AND(#REF!,"AAAAAD/fj70=")</f>
        <v>#REF!</v>
      </c>
      <c r="GI8" t="e">
        <f>AND(#REF!,"AAAAAD/fj74=")</f>
        <v>#REF!</v>
      </c>
      <c r="GJ8" t="e">
        <f>AND(#REF!,"AAAAAD/fj78=")</f>
        <v>#REF!</v>
      </c>
      <c r="GK8" t="e">
        <f>AND(#REF!,"AAAAAD/fj8A=")</f>
        <v>#REF!</v>
      </c>
      <c r="GL8" t="e">
        <f>AND(#REF!,"AAAAAD/fj8E=")</f>
        <v>#REF!</v>
      </c>
      <c r="GM8" t="e">
        <f>AND(#REF!,"AAAAAD/fj8I=")</f>
        <v>#REF!</v>
      </c>
      <c r="GN8" t="e">
        <f>AND(#REF!,"AAAAAD/fj8M=")</f>
        <v>#REF!</v>
      </c>
      <c r="GO8" t="e">
        <f>AND(#REF!,"AAAAAD/fj8Q=")</f>
        <v>#REF!</v>
      </c>
      <c r="GP8" t="e">
        <f>AND(#REF!,"AAAAAD/fj8U=")</f>
        <v>#REF!</v>
      </c>
      <c r="GQ8" t="e">
        <f>AND(#REF!,"AAAAAD/fj8Y=")</f>
        <v>#REF!</v>
      </c>
      <c r="GR8" t="e">
        <f>AND(#REF!,"AAAAAD/fj8c=")</f>
        <v>#REF!</v>
      </c>
      <c r="GS8" t="e">
        <f>AND(#REF!,"AAAAAD/fj8g=")</f>
        <v>#REF!</v>
      </c>
      <c r="GT8" t="e">
        <f>AND(#REF!,"AAAAAD/fj8k=")</f>
        <v>#REF!</v>
      </c>
      <c r="GU8" t="e">
        <f>AND(#REF!,"AAAAAD/fj8o=")</f>
        <v>#REF!</v>
      </c>
      <c r="GV8" t="e">
        <f>AND(#REF!,"AAAAAD/fj8s=")</f>
        <v>#REF!</v>
      </c>
      <c r="GW8" t="e">
        <f>AND(#REF!,"AAAAAD/fj8w=")</f>
        <v>#REF!</v>
      </c>
      <c r="GX8" t="e">
        <f>AND(#REF!,"AAAAAD/fj80=")</f>
        <v>#REF!</v>
      </c>
      <c r="GY8" t="e">
        <f>AND(#REF!,"AAAAAD/fj84=")</f>
        <v>#REF!</v>
      </c>
      <c r="GZ8" t="e">
        <f>AND(#REF!,"AAAAAD/fj88=")</f>
        <v>#REF!</v>
      </c>
      <c r="HA8" t="e">
        <f>AND(#REF!,"AAAAAD/fj9A=")</f>
        <v>#REF!</v>
      </c>
      <c r="HB8" t="e">
        <f>IF(#REF!,"AAAAAD/fj9E=",0)</f>
        <v>#REF!</v>
      </c>
      <c r="HC8" t="e">
        <f>AND(#REF!,"AAAAAD/fj9I=")</f>
        <v>#REF!</v>
      </c>
      <c r="HD8" t="e">
        <f>AND(#REF!,"AAAAAD/fj9M=")</f>
        <v>#REF!</v>
      </c>
      <c r="HE8" t="e">
        <f>AND(#REF!,"AAAAAD/fj9Q=")</f>
        <v>#REF!</v>
      </c>
      <c r="HF8" t="e">
        <f>AND(#REF!,"AAAAAD/fj9U=")</f>
        <v>#REF!</v>
      </c>
      <c r="HG8" t="e">
        <f>AND(#REF!,"AAAAAD/fj9Y=")</f>
        <v>#REF!</v>
      </c>
      <c r="HH8" t="e">
        <f>AND(#REF!,"AAAAAD/fj9c=")</f>
        <v>#REF!</v>
      </c>
      <c r="HI8" t="e">
        <f>AND(#REF!,"AAAAAD/fj9g=")</f>
        <v>#REF!</v>
      </c>
      <c r="HJ8" t="e">
        <f>AND(#REF!,"AAAAAD/fj9k=")</f>
        <v>#REF!</v>
      </c>
      <c r="HK8" t="e">
        <f>AND(#REF!,"AAAAAD/fj9o=")</f>
        <v>#REF!</v>
      </c>
      <c r="HL8" t="e">
        <f>AND(#REF!,"AAAAAD/fj9s=")</f>
        <v>#REF!</v>
      </c>
      <c r="HM8" t="e">
        <f>AND(#REF!,"AAAAAD/fj9w=")</f>
        <v>#REF!</v>
      </c>
      <c r="HN8" t="e">
        <f>AND(#REF!,"AAAAAD/fj90=")</f>
        <v>#REF!</v>
      </c>
      <c r="HO8" t="e">
        <f>AND(#REF!,"AAAAAD/fj94=")</f>
        <v>#REF!</v>
      </c>
      <c r="HP8" t="e">
        <f>AND(#REF!,"AAAAAD/fj98=")</f>
        <v>#REF!</v>
      </c>
      <c r="HQ8" t="e">
        <f>AND(#REF!,"AAAAAD/fj+A=")</f>
        <v>#REF!</v>
      </c>
      <c r="HR8" t="e">
        <f>AND(#REF!,"AAAAAD/fj+E=")</f>
        <v>#REF!</v>
      </c>
      <c r="HS8" t="e">
        <f>AND(#REF!,"AAAAAD/fj+I=")</f>
        <v>#REF!</v>
      </c>
      <c r="HT8" t="e">
        <f>AND(#REF!,"AAAAAD/fj+M=")</f>
        <v>#REF!</v>
      </c>
      <c r="HU8" t="e">
        <f>AND(#REF!,"AAAAAD/fj+Q=")</f>
        <v>#REF!</v>
      </c>
      <c r="HV8" t="e">
        <f>AND(#REF!,"AAAAAD/fj+U=")</f>
        <v>#REF!</v>
      </c>
      <c r="HW8" t="e">
        <f>AND(#REF!,"AAAAAD/fj+Y=")</f>
        <v>#REF!</v>
      </c>
      <c r="HX8" t="e">
        <f>AND(#REF!,"AAAAAD/fj+c=")</f>
        <v>#REF!</v>
      </c>
      <c r="HY8" t="e">
        <f>AND(#REF!,"AAAAAD/fj+g=")</f>
        <v>#REF!</v>
      </c>
      <c r="HZ8" t="e">
        <f>AND(#REF!,"AAAAAD/fj+k=")</f>
        <v>#REF!</v>
      </c>
      <c r="IA8" t="e">
        <f>AND(#REF!,"AAAAAD/fj+o=")</f>
        <v>#REF!</v>
      </c>
      <c r="IB8" t="e">
        <f>AND(#REF!,"AAAAAD/fj+s=")</f>
        <v>#REF!</v>
      </c>
      <c r="IC8" t="e">
        <f>AND(#REF!,"AAAAAD/fj+w=")</f>
        <v>#REF!</v>
      </c>
      <c r="ID8" t="e">
        <f>AND(#REF!,"AAAAAD/fj+0=")</f>
        <v>#REF!</v>
      </c>
      <c r="IE8" t="e">
        <f>IF(#REF!,"AAAAAD/fj+4=",0)</f>
        <v>#REF!</v>
      </c>
      <c r="IF8" t="e">
        <f>AND(#REF!,"AAAAAD/fj+8=")</f>
        <v>#REF!</v>
      </c>
      <c r="IG8" t="e">
        <f>AND(#REF!,"AAAAAD/fj/A=")</f>
        <v>#REF!</v>
      </c>
      <c r="IH8" t="e">
        <f>AND(#REF!,"AAAAAD/fj/E=")</f>
        <v>#REF!</v>
      </c>
      <c r="II8" t="e">
        <f>AND(#REF!,"AAAAAD/fj/I=")</f>
        <v>#REF!</v>
      </c>
      <c r="IJ8" t="e">
        <f>AND(#REF!,"AAAAAD/fj/M=")</f>
        <v>#REF!</v>
      </c>
      <c r="IK8" t="e">
        <f>AND(#REF!,"AAAAAD/fj/Q=")</f>
        <v>#REF!</v>
      </c>
      <c r="IL8" t="e">
        <f>AND(#REF!,"AAAAAD/fj/U=")</f>
        <v>#REF!</v>
      </c>
      <c r="IM8" t="e">
        <f>AND(#REF!,"AAAAAD/fj/Y=")</f>
        <v>#REF!</v>
      </c>
      <c r="IN8" t="e">
        <f>AND(#REF!,"AAAAAD/fj/c=")</f>
        <v>#REF!</v>
      </c>
      <c r="IO8" t="e">
        <f>AND(#REF!,"AAAAAD/fj/g=")</f>
        <v>#REF!</v>
      </c>
      <c r="IP8" t="e">
        <f>AND(#REF!,"AAAAAD/fj/k=")</f>
        <v>#REF!</v>
      </c>
      <c r="IQ8" t="e">
        <f>AND(#REF!,"AAAAAD/fj/o=")</f>
        <v>#REF!</v>
      </c>
      <c r="IR8" t="e">
        <f>AND(#REF!,"AAAAAD/fj/s=")</f>
        <v>#REF!</v>
      </c>
      <c r="IS8" t="e">
        <f>AND(#REF!,"AAAAAD/fj/w=")</f>
        <v>#REF!</v>
      </c>
      <c r="IT8" t="e">
        <f>AND(#REF!,"AAAAAD/fj/0=")</f>
        <v>#REF!</v>
      </c>
      <c r="IU8" t="e">
        <f>AND(#REF!,"AAAAAD/fj/4=")</f>
        <v>#REF!</v>
      </c>
      <c r="IV8" t="e">
        <f>AND(#REF!,"AAAAAD/fj/8=")</f>
        <v>#REF!</v>
      </c>
    </row>
    <row r="9" spans="1:256" x14ac:dyDescent="0.2">
      <c r="A9" t="e">
        <f>AND(#REF!,"AAAAAH+S/QA=")</f>
        <v>#REF!</v>
      </c>
      <c r="B9" t="e">
        <f>AND(#REF!,"AAAAAH+S/QE=")</f>
        <v>#REF!</v>
      </c>
      <c r="C9" t="e">
        <f>AND(#REF!,"AAAAAH+S/QI=")</f>
        <v>#REF!</v>
      </c>
      <c r="D9" t="e">
        <f>AND(#REF!,"AAAAAH+S/QM=")</f>
        <v>#REF!</v>
      </c>
      <c r="E9" t="e">
        <f>AND(#REF!,"AAAAAH+S/QQ=")</f>
        <v>#REF!</v>
      </c>
      <c r="F9" t="e">
        <f>AND(#REF!,"AAAAAH+S/QU=")</f>
        <v>#REF!</v>
      </c>
      <c r="G9" t="e">
        <f>AND(#REF!,"AAAAAH+S/QY=")</f>
        <v>#REF!</v>
      </c>
      <c r="H9" t="e">
        <f>AND(#REF!,"AAAAAH+S/Qc=")</f>
        <v>#REF!</v>
      </c>
      <c r="I9" t="e">
        <f>AND(#REF!,"AAAAAH+S/Qg=")</f>
        <v>#REF!</v>
      </c>
      <c r="J9" t="e">
        <f>AND(#REF!,"AAAAAH+S/Qk=")</f>
        <v>#REF!</v>
      </c>
      <c r="K9" t="e">
        <f>AND(#REF!,"AAAAAH+S/Qo=")</f>
        <v>#REF!</v>
      </c>
      <c r="L9" t="e">
        <f>IF(#REF!,"AAAAAH+S/Qs=",0)</f>
        <v>#REF!</v>
      </c>
      <c r="M9" t="e">
        <f>AND(#REF!,"AAAAAH+S/Qw=")</f>
        <v>#REF!</v>
      </c>
      <c r="N9" t="e">
        <f>AND(#REF!,"AAAAAH+S/Q0=")</f>
        <v>#REF!</v>
      </c>
      <c r="O9" t="e">
        <f>AND(#REF!,"AAAAAH+S/Q4=")</f>
        <v>#REF!</v>
      </c>
      <c r="P9" t="e">
        <f>AND(#REF!,"AAAAAH+S/Q8=")</f>
        <v>#REF!</v>
      </c>
      <c r="Q9" t="e">
        <f>AND(#REF!,"AAAAAH+S/RA=")</f>
        <v>#REF!</v>
      </c>
      <c r="R9" t="e">
        <f>AND(#REF!,"AAAAAH+S/RE=")</f>
        <v>#REF!</v>
      </c>
      <c r="S9" t="e">
        <f>AND(#REF!,"AAAAAH+S/RI=")</f>
        <v>#REF!</v>
      </c>
      <c r="T9" t="e">
        <f>AND(#REF!,"AAAAAH+S/RM=")</f>
        <v>#REF!</v>
      </c>
      <c r="U9" t="e">
        <f>AND(#REF!,"AAAAAH+S/RQ=")</f>
        <v>#REF!</v>
      </c>
      <c r="V9" t="e">
        <f>AND(#REF!,"AAAAAH+S/RU=")</f>
        <v>#REF!</v>
      </c>
      <c r="W9" t="e">
        <f>AND(#REF!,"AAAAAH+S/RY=")</f>
        <v>#REF!</v>
      </c>
      <c r="X9" t="e">
        <f>AND(#REF!,"AAAAAH+S/Rc=")</f>
        <v>#REF!</v>
      </c>
      <c r="Y9" t="e">
        <f>AND(#REF!,"AAAAAH+S/Rg=")</f>
        <v>#REF!</v>
      </c>
      <c r="Z9" t="e">
        <f>AND(#REF!,"AAAAAH+S/Rk=")</f>
        <v>#REF!</v>
      </c>
      <c r="AA9" t="e">
        <f>AND(#REF!,"AAAAAH+S/Ro=")</f>
        <v>#REF!</v>
      </c>
      <c r="AB9" t="e">
        <f>AND(#REF!,"AAAAAH+S/Rs=")</f>
        <v>#REF!</v>
      </c>
      <c r="AC9" t="e">
        <f>AND(#REF!,"AAAAAH+S/Rw=")</f>
        <v>#REF!</v>
      </c>
      <c r="AD9" t="e">
        <f>AND(#REF!,"AAAAAH+S/R0=")</f>
        <v>#REF!</v>
      </c>
      <c r="AE9" t="e">
        <f>AND(#REF!,"AAAAAH+S/R4=")</f>
        <v>#REF!</v>
      </c>
      <c r="AF9" t="e">
        <f>AND(#REF!,"AAAAAH+S/R8=")</f>
        <v>#REF!</v>
      </c>
      <c r="AG9" t="e">
        <f>AND(#REF!,"AAAAAH+S/SA=")</f>
        <v>#REF!</v>
      </c>
      <c r="AH9" t="e">
        <f>AND(#REF!,"AAAAAH+S/SE=")</f>
        <v>#REF!</v>
      </c>
      <c r="AI9" t="e">
        <f>AND(#REF!,"AAAAAH+S/SI=")</f>
        <v>#REF!</v>
      </c>
      <c r="AJ9" t="e">
        <f>AND(#REF!,"AAAAAH+S/SM=")</f>
        <v>#REF!</v>
      </c>
      <c r="AK9" t="e">
        <f>AND(#REF!,"AAAAAH+S/SQ=")</f>
        <v>#REF!</v>
      </c>
      <c r="AL9" t="e">
        <f>AND(#REF!,"AAAAAH+S/SU=")</f>
        <v>#REF!</v>
      </c>
      <c r="AM9" t="e">
        <f>AND(#REF!,"AAAAAH+S/SY=")</f>
        <v>#REF!</v>
      </c>
      <c r="AN9" t="e">
        <f>AND(#REF!,"AAAAAH+S/Sc=")</f>
        <v>#REF!</v>
      </c>
      <c r="AO9" t="e">
        <f>IF(#REF!,"AAAAAH+S/Sg=",0)</f>
        <v>#REF!</v>
      </c>
      <c r="AP9" t="e">
        <f>AND(#REF!,"AAAAAH+S/Sk=")</f>
        <v>#REF!</v>
      </c>
      <c r="AQ9" t="e">
        <f>AND(#REF!,"AAAAAH+S/So=")</f>
        <v>#REF!</v>
      </c>
      <c r="AR9" t="e">
        <f>AND(#REF!,"AAAAAH+S/Ss=")</f>
        <v>#REF!</v>
      </c>
      <c r="AS9" t="e">
        <f>AND(#REF!,"AAAAAH+S/Sw=")</f>
        <v>#REF!</v>
      </c>
      <c r="AT9" t="e">
        <f>AND(#REF!,"AAAAAH+S/S0=")</f>
        <v>#REF!</v>
      </c>
      <c r="AU9" t="e">
        <f>AND(#REF!,"AAAAAH+S/S4=")</f>
        <v>#REF!</v>
      </c>
      <c r="AV9" t="e">
        <f>AND(#REF!,"AAAAAH+S/S8=")</f>
        <v>#REF!</v>
      </c>
      <c r="AW9" t="e">
        <f>AND(#REF!,"AAAAAH+S/TA=")</f>
        <v>#REF!</v>
      </c>
      <c r="AX9" t="e">
        <f>AND(#REF!,"AAAAAH+S/TE=")</f>
        <v>#REF!</v>
      </c>
      <c r="AY9" t="e">
        <f>AND(#REF!,"AAAAAH+S/TI=")</f>
        <v>#REF!</v>
      </c>
      <c r="AZ9" t="e">
        <f>AND(#REF!,"AAAAAH+S/TM=")</f>
        <v>#REF!</v>
      </c>
      <c r="BA9" t="e">
        <f>AND(#REF!,"AAAAAH+S/TQ=")</f>
        <v>#REF!</v>
      </c>
      <c r="BB9" t="e">
        <f>AND(#REF!,"AAAAAH+S/TU=")</f>
        <v>#REF!</v>
      </c>
      <c r="BC9" t="e">
        <f>AND(#REF!,"AAAAAH+S/TY=")</f>
        <v>#REF!</v>
      </c>
      <c r="BD9" t="e">
        <f>AND(#REF!,"AAAAAH+S/Tc=")</f>
        <v>#REF!</v>
      </c>
      <c r="BE9" t="e">
        <f>AND(#REF!,"AAAAAH+S/Tg=")</f>
        <v>#REF!</v>
      </c>
      <c r="BF9" t="e">
        <f>AND(#REF!,"AAAAAH+S/Tk=")</f>
        <v>#REF!</v>
      </c>
      <c r="BG9" t="e">
        <f>AND(#REF!,"AAAAAH+S/To=")</f>
        <v>#REF!</v>
      </c>
      <c r="BH9" t="e">
        <f>AND(#REF!,"AAAAAH+S/Ts=")</f>
        <v>#REF!</v>
      </c>
      <c r="BI9" t="e">
        <f>AND(#REF!,"AAAAAH+S/Tw=")</f>
        <v>#REF!</v>
      </c>
      <c r="BJ9" t="e">
        <f>AND(#REF!,"AAAAAH+S/T0=")</f>
        <v>#REF!</v>
      </c>
      <c r="BK9" t="e">
        <f>AND(#REF!,"AAAAAH+S/T4=")</f>
        <v>#REF!</v>
      </c>
      <c r="BL9" t="e">
        <f>AND(#REF!,"AAAAAH+S/T8=")</f>
        <v>#REF!</v>
      </c>
      <c r="BM9" t="e">
        <f>AND(#REF!,"AAAAAH+S/UA=")</f>
        <v>#REF!</v>
      </c>
      <c r="BN9" t="e">
        <f>AND(#REF!,"AAAAAH+S/UE=")</f>
        <v>#REF!</v>
      </c>
      <c r="BO9" t="e">
        <f>AND(#REF!,"AAAAAH+S/UI=")</f>
        <v>#REF!</v>
      </c>
      <c r="BP9" t="e">
        <f>AND(#REF!,"AAAAAH+S/UM=")</f>
        <v>#REF!</v>
      </c>
      <c r="BQ9" t="e">
        <f>AND(#REF!,"AAAAAH+S/UQ=")</f>
        <v>#REF!</v>
      </c>
      <c r="BR9" t="e">
        <f>IF(#REF!,"AAAAAH+S/UU=",0)</f>
        <v>#REF!</v>
      </c>
      <c r="BS9" t="e">
        <f>AND(#REF!,"AAAAAH+S/UY=")</f>
        <v>#REF!</v>
      </c>
      <c r="BT9" t="e">
        <f>AND(#REF!,"AAAAAH+S/Uc=")</f>
        <v>#REF!</v>
      </c>
      <c r="BU9" t="e">
        <f>AND(#REF!,"AAAAAH+S/Ug=")</f>
        <v>#REF!</v>
      </c>
      <c r="BV9" t="e">
        <f>AND(#REF!,"AAAAAH+S/Uk=")</f>
        <v>#REF!</v>
      </c>
      <c r="BW9" t="e">
        <f>AND(#REF!,"AAAAAH+S/Uo=")</f>
        <v>#REF!</v>
      </c>
      <c r="BX9" t="e">
        <f>AND(#REF!,"AAAAAH+S/Us=")</f>
        <v>#REF!</v>
      </c>
      <c r="BY9" t="e">
        <f>AND(#REF!,"AAAAAH+S/Uw=")</f>
        <v>#REF!</v>
      </c>
      <c r="BZ9" t="e">
        <f>AND(#REF!,"AAAAAH+S/U0=")</f>
        <v>#REF!</v>
      </c>
      <c r="CA9" t="e">
        <f>AND(#REF!,"AAAAAH+S/U4=")</f>
        <v>#REF!</v>
      </c>
      <c r="CB9" t="e">
        <f>AND(#REF!,"AAAAAH+S/U8=")</f>
        <v>#REF!</v>
      </c>
      <c r="CC9" t="e">
        <f>AND(#REF!,"AAAAAH+S/VA=")</f>
        <v>#REF!</v>
      </c>
      <c r="CD9" t="e">
        <f>AND(#REF!,"AAAAAH+S/VE=")</f>
        <v>#REF!</v>
      </c>
      <c r="CE9" t="e">
        <f>AND(#REF!,"AAAAAH+S/VI=")</f>
        <v>#REF!</v>
      </c>
      <c r="CF9" t="e">
        <f>AND(#REF!,"AAAAAH+S/VM=")</f>
        <v>#REF!</v>
      </c>
      <c r="CG9" t="e">
        <f>AND(#REF!,"AAAAAH+S/VQ=")</f>
        <v>#REF!</v>
      </c>
      <c r="CH9" t="e">
        <f>AND(#REF!,"AAAAAH+S/VU=")</f>
        <v>#REF!</v>
      </c>
      <c r="CI9" t="e">
        <f>AND(#REF!,"AAAAAH+S/VY=")</f>
        <v>#REF!</v>
      </c>
      <c r="CJ9" t="e">
        <f>AND(#REF!,"AAAAAH+S/Vc=")</f>
        <v>#REF!</v>
      </c>
      <c r="CK9" t="e">
        <f>AND(#REF!,"AAAAAH+S/Vg=")</f>
        <v>#REF!</v>
      </c>
      <c r="CL9" t="e">
        <f>AND(#REF!,"AAAAAH+S/Vk=")</f>
        <v>#REF!</v>
      </c>
      <c r="CM9" t="e">
        <f>AND(#REF!,"AAAAAH+S/Vo=")</f>
        <v>#REF!</v>
      </c>
      <c r="CN9" t="e">
        <f>AND(#REF!,"AAAAAH+S/Vs=")</f>
        <v>#REF!</v>
      </c>
      <c r="CO9" t="e">
        <f>AND(#REF!,"AAAAAH+S/Vw=")</f>
        <v>#REF!</v>
      </c>
      <c r="CP9" t="e">
        <f>AND(#REF!,"AAAAAH+S/V0=")</f>
        <v>#REF!</v>
      </c>
      <c r="CQ9" t="e">
        <f>AND(#REF!,"AAAAAH+S/V4=")</f>
        <v>#REF!</v>
      </c>
      <c r="CR9" t="e">
        <f>AND(#REF!,"AAAAAH+S/V8=")</f>
        <v>#REF!</v>
      </c>
      <c r="CS9" t="e">
        <f>AND(#REF!,"AAAAAH+S/WA=")</f>
        <v>#REF!</v>
      </c>
      <c r="CT9" t="e">
        <f>AND(#REF!,"AAAAAH+S/WE=")</f>
        <v>#REF!</v>
      </c>
      <c r="CU9" t="e">
        <f>IF(#REF!,"AAAAAH+S/WI=",0)</f>
        <v>#REF!</v>
      </c>
      <c r="CV9" t="e">
        <f>AND(#REF!,"AAAAAH+S/WM=")</f>
        <v>#REF!</v>
      </c>
      <c r="CW9" t="e">
        <f>AND(#REF!,"AAAAAH+S/WQ=")</f>
        <v>#REF!</v>
      </c>
      <c r="CX9" t="e">
        <f>AND(#REF!,"AAAAAH+S/WU=")</f>
        <v>#REF!</v>
      </c>
      <c r="CY9" t="e">
        <f>AND(#REF!,"AAAAAH+S/WY=")</f>
        <v>#REF!</v>
      </c>
      <c r="CZ9" t="e">
        <f>AND(#REF!,"AAAAAH+S/Wc=")</f>
        <v>#REF!</v>
      </c>
      <c r="DA9" t="e">
        <f>AND(#REF!,"AAAAAH+S/Wg=")</f>
        <v>#REF!</v>
      </c>
      <c r="DB9" t="e">
        <f>AND(#REF!,"AAAAAH+S/Wk=")</f>
        <v>#REF!</v>
      </c>
      <c r="DC9" t="e">
        <f>AND(#REF!,"AAAAAH+S/Wo=")</f>
        <v>#REF!</v>
      </c>
      <c r="DD9" t="e">
        <f>AND(#REF!,"AAAAAH+S/Ws=")</f>
        <v>#REF!</v>
      </c>
      <c r="DE9" t="e">
        <f>AND(#REF!,"AAAAAH+S/Ww=")</f>
        <v>#REF!</v>
      </c>
      <c r="DF9" t="e">
        <f>AND(#REF!,"AAAAAH+S/W0=")</f>
        <v>#REF!</v>
      </c>
      <c r="DG9" t="e">
        <f>AND(#REF!,"AAAAAH+S/W4=")</f>
        <v>#REF!</v>
      </c>
      <c r="DH9" t="e">
        <f>AND(#REF!,"AAAAAH+S/W8=")</f>
        <v>#REF!</v>
      </c>
      <c r="DI9" t="e">
        <f>AND(#REF!,"AAAAAH+S/XA=")</f>
        <v>#REF!</v>
      </c>
      <c r="DJ9" t="e">
        <f>AND(#REF!,"AAAAAH+S/XE=")</f>
        <v>#REF!</v>
      </c>
      <c r="DK9" t="e">
        <f>AND(#REF!,"AAAAAH+S/XI=")</f>
        <v>#REF!</v>
      </c>
      <c r="DL9" t="e">
        <f>AND(#REF!,"AAAAAH+S/XM=")</f>
        <v>#REF!</v>
      </c>
      <c r="DM9" t="e">
        <f>AND(#REF!,"AAAAAH+S/XQ=")</f>
        <v>#REF!</v>
      </c>
      <c r="DN9" t="e">
        <f>AND(#REF!,"AAAAAH+S/XU=")</f>
        <v>#REF!</v>
      </c>
      <c r="DO9" t="e">
        <f>AND(#REF!,"AAAAAH+S/XY=")</f>
        <v>#REF!</v>
      </c>
      <c r="DP9" t="e">
        <f>AND(#REF!,"AAAAAH+S/Xc=")</f>
        <v>#REF!</v>
      </c>
      <c r="DQ9" t="e">
        <f>AND(#REF!,"AAAAAH+S/Xg=")</f>
        <v>#REF!</v>
      </c>
      <c r="DR9" t="e">
        <f>AND(#REF!,"AAAAAH+S/Xk=")</f>
        <v>#REF!</v>
      </c>
      <c r="DS9" t="e">
        <f>AND(#REF!,"AAAAAH+S/Xo=")</f>
        <v>#REF!</v>
      </c>
      <c r="DT9" t="e">
        <f>AND(#REF!,"AAAAAH+S/Xs=")</f>
        <v>#REF!</v>
      </c>
      <c r="DU9" t="e">
        <f>AND(#REF!,"AAAAAH+S/Xw=")</f>
        <v>#REF!</v>
      </c>
      <c r="DV9" t="e">
        <f>AND(#REF!,"AAAAAH+S/X0=")</f>
        <v>#REF!</v>
      </c>
      <c r="DW9" t="e">
        <f>AND(#REF!,"AAAAAH+S/X4=")</f>
        <v>#REF!</v>
      </c>
      <c r="DX9" t="e">
        <f>IF(#REF!,"AAAAAH+S/X8=",0)</f>
        <v>#REF!</v>
      </c>
      <c r="DY9" t="e">
        <f>AND(#REF!,"AAAAAH+S/YA=")</f>
        <v>#REF!</v>
      </c>
      <c r="DZ9" t="e">
        <f>AND(#REF!,"AAAAAH+S/YE=")</f>
        <v>#REF!</v>
      </c>
      <c r="EA9" t="e">
        <f>AND(#REF!,"AAAAAH+S/YI=")</f>
        <v>#REF!</v>
      </c>
      <c r="EB9" t="e">
        <f>AND(#REF!,"AAAAAH+S/YM=")</f>
        <v>#REF!</v>
      </c>
      <c r="EC9" t="e">
        <f>AND(#REF!,"AAAAAH+S/YQ=")</f>
        <v>#REF!</v>
      </c>
      <c r="ED9" t="e">
        <f>AND(#REF!,"AAAAAH+S/YU=")</f>
        <v>#REF!</v>
      </c>
      <c r="EE9" t="e">
        <f>AND(#REF!,"AAAAAH+S/YY=")</f>
        <v>#REF!</v>
      </c>
      <c r="EF9" t="e">
        <f>AND(#REF!,"AAAAAH+S/Yc=")</f>
        <v>#REF!</v>
      </c>
      <c r="EG9" t="e">
        <f>AND(#REF!,"AAAAAH+S/Yg=")</f>
        <v>#REF!</v>
      </c>
      <c r="EH9" t="e">
        <f>AND(#REF!,"AAAAAH+S/Yk=")</f>
        <v>#REF!</v>
      </c>
      <c r="EI9" t="e">
        <f>AND(#REF!,"AAAAAH+S/Yo=")</f>
        <v>#REF!</v>
      </c>
      <c r="EJ9" t="e">
        <f>AND(#REF!,"AAAAAH+S/Ys=")</f>
        <v>#REF!</v>
      </c>
      <c r="EK9" t="e">
        <f>AND(#REF!,"AAAAAH+S/Yw=")</f>
        <v>#REF!</v>
      </c>
      <c r="EL9" t="e">
        <f>AND(#REF!,"AAAAAH+S/Y0=")</f>
        <v>#REF!</v>
      </c>
      <c r="EM9" t="e">
        <f>AND(#REF!,"AAAAAH+S/Y4=")</f>
        <v>#REF!</v>
      </c>
      <c r="EN9" t="e">
        <f>AND(#REF!,"AAAAAH+S/Y8=")</f>
        <v>#REF!</v>
      </c>
      <c r="EO9" t="e">
        <f>AND(#REF!,"AAAAAH+S/ZA=")</f>
        <v>#REF!</v>
      </c>
      <c r="EP9" t="e">
        <f>AND(#REF!,"AAAAAH+S/ZE=")</f>
        <v>#REF!</v>
      </c>
      <c r="EQ9" t="e">
        <f>AND(#REF!,"AAAAAH+S/ZI=")</f>
        <v>#REF!</v>
      </c>
      <c r="ER9" t="e">
        <f>AND(#REF!,"AAAAAH+S/ZM=")</f>
        <v>#REF!</v>
      </c>
      <c r="ES9" t="e">
        <f>AND(#REF!,"AAAAAH+S/ZQ=")</f>
        <v>#REF!</v>
      </c>
      <c r="ET9" t="e">
        <f>AND(#REF!,"AAAAAH+S/ZU=")</f>
        <v>#REF!</v>
      </c>
      <c r="EU9" t="e">
        <f>AND(#REF!,"AAAAAH+S/ZY=")</f>
        <v>#REF!</v>
      </c>
      <c r="EV9" t="e">
        <f>AND(#REF!,"AAAAAH+S/Zc=")</f>
        <v>#REF!</v>
      </c>
      <c r="EW9" t="e">
        <f>AND(#REF!,"AAAAAH+S/Zg=")</f>
        <v>#REF!</v>
      </c>
      <c r="EX9" t="e">
        <f>AND(#REF!,"AAAAAH+S/Zk=")</f>
        <v>#REF!</v>
      </c>
      <c r="EY9" t="e">
        <f>AND(#REF!,"AAAAAH+S/Zo=")</f>
        <v>#REF!</v>
      </c>
      <c r="EZ9" t="e">
        <f>AND(#REF!,"AAAAAH+S/Zs=")</f>
        <v>#REF!</v>
      </c>
      <c r="FA9" t="e">
        <f>IF(#REF!,"AAAAAH+S/Zw=",0)</f>
        <v>#REF!</v>
      </c>
      <c r="FB9" t="e">
        <f>AND(#REF!,"AAAAAH+S/Z0=")</f>
        <v>#REF!</v>
      </c>
      <c r="FC9" t="e">
        <f>AND(#REF!,"AAAAAH+S/Z4=")</f>
        <v>#REF!</v>
      </c>
      <c r="FD9" t="e">
        <f>AND(#REF!,"AAAAAH+S/Z8=")</f>
        <v>#REF!</v>
      </c>
      <c r="FE9" t="e">
        <f>AND(#REF!,"AAAAAH+S/aA=")</f>
        <v>#REF!</v>
      </c>
      <c r="FF9" t="e">
        <f>AND(#REF!,"AAAAAH+S/aE=")</f>
        <v>#REF!</v>
      </c>
      <c r="FG9" t="e">
        <f>AND(#REF!,"AAAAAH+S/aI=")</f>
        <v>#REF!</v>
      </c>
      <c r="FH9" t="e">
        <f>AND(#REF!,"AAAAAH+S/aM=")</f>
        <v>#REF!</v>
      </c>
      <c r="FI9" t="e">
        <f>AND(#REF!,"AAAAAH+S/aQ=")</f>
        <v>#REF!</v>
      </c>
      <c r="FJ9" t="e">
        <f>AND(#REF!,"AAAAAH+S/aU=")</f>
        <v>#REF!</v>
      </c>
      <c r="FK9" t="e">
        <f>AND(#REF!,"AAAAAH+S/aY=")</f>
        <v>#REF!</v>
      </c>
      <c r="FL9" t="e">
        <f>AND(#REF!,"AAAAAH+S/ac=")</f>
        <v>#REF!</v>
      </c>
      <c r="FM9" t="e">
        <f>AND(#REF!,"AAAAAH+S/ag=")</f>
        <v>#REF!</v>
      </c>
      <c r="FN9" t="e">
        <f>AND(#REF!,"AAAAAH+S/ak=")</f>
        <v>#REF!</v>
      </c>
      <c r="FO9" t="e">
        <f>AND(#REF!,"AAAAAH+S/ao=")</f>
        <v>#REF!</v>
      </c>
      <c r="FP9" t="e">
        <f>AND(#REF!,"AAAAAH+S/as=")</f>
        <v>#REF!</v>
      </c>
      <c r="FQ9" t="e">
        <f>AND(#REF!,"AAAAAH+S/aw=")</f>
        <v>#REF!</v>
      </c>
      <c r="FR9" t="e">
        <f>AND(#REF!,"AAAAAH+S/a0=")</f>
        <v>#REF!</v>
      </c>
      <c r="FS9" t="e">
        <f>AND(#REF!,"AAAAAH+S/a4=")</f>
        <v>#REF!</v>
      </c>
      <c r="FT9" t="e">
        <f>AND(#REF!,"AAAAAH+S/a8=")</f>
        <v>#REF!</v>
      </c>
      <c r="FU9" t="e">
        <f>AND(#REF!,"AAAAAH+S/bA=")</f>
        <v>#REF!</v>
      </c>
      <c r="FV9" t="e">
        <f>AND(#REF!,"AAAAAH+S/bE=")</f>
        <v>#REF!</v>
      </c>
      <c r="FW9" t="e">
        <f>AND(#REF!,"AAAAAH+S/bI=")</f>
        <v>#REF!</v>
      </c>
      <c r="FX9" t="e">
        <f>AND(#REF!,"AAAAAH+S/bM=")</f>
        <v>#REF!</v>
      </c>
      <c r="FY9" t="e">
        <f>AND(#REF!,"AAAAAH+S/bQ=")</f>
        <v>#REF!</v>
      </c>
      <c r="FZ9" t="e">
        <f>AND(#REF!,"AAAAAH+S/bU=")</f>
        <v>#REF!</v>
      </c>
      <c r="GA9" t="e">
        <f>AND(#REF!,"AAAAAH+S/bY=")</f>
        <v>#REF!</v>
      </c>
      <c r="GB9" t="e">
        <f>AND(#REF!,"AAAAAH+S/bc=")</f>
        <v>#REF!</v>
      </c>
      <c r="GC9" t="e">
        <f>AND(#REF!,"AAAAAH+S/bg=")</f>
        <v>#REF!</v>
      </c>
      <c r="GD9" t="e">
        <f>IF(#REF!,"AAAAAH+S/bk=",0)</f>
        <v>#REF!</v>
      </c>
      <c r="GE9" t="e">
        <f>AND(#REF!,"AAAAAH+S/bo=")</f>
        <v>#REF!</v>
      </c>
      <c r="GF9" t="e">
        <f>AND(#REF!,"AAAAAH+S/bs=")</f>
        <v>#REF!</v>
      </c>
      <c r="GG9" t="e">
        <f>AND(#REF!,"AAAAAH+S/bw=")</f>
        <v>#REF!</v>
      </c>
      <c r="GH9" t="e">
        <f>AND(#REF!,"AAAAAH+S/b0=")</f>
        <v>#REF!</v>
      </c>
      <c r="GI9" t="e">
        <f>AND(#REF!,"AAAAAH+S/b4=")</f>
        <v>#REF!</v>
      </c>
      <c r="GJ9" t="e">
        <f>AND(#REF!,"AAAAAH+S/b8=")</f>
        <v>#REF!</v>
      </c>
      <c r="GK9" t="e">
        <f>AND(#REF!,"AAAAAH+S/cA=")</f>
        <v>#REF!</v>
      </c>
      <c r="GL9" t="e">
        <f>AND(#REF!,"AAAAAH+S/cE=")</f>
        <v>#REF!</v>
      </c>
      <c r="GM9" t="e">
        <f>AND(#REF!,"AAAAAH+S/cI=")</f>
        <v>#REF!</v>
      </c>
      <c r="GN9" t="e">
        <f>AND(#REF!,"AAAAAH+S/cM=")</f>
        <v>#REF!</v>
      </c>
      <c r="GO9" t="e">
        <f>AND(#REF!,"AAAAAH+S/cQ=")</f>
        <v>#REF!</v>
      </c>
      <c r="GP9" t="e">
        <f>AND(#REF!,"AAAAAH+S/cU=")</f>
        <v>#REF!</v>
      </c>
      <c r="GQ9" t="e">
        <f>AND(#REF!,"AAAAAH+S/cY=")</f>
        <v>#REF!</v>
      </c>
      <c r="GR9" t="e">
        <f>AND(#REF!,"AAAAAH+S/cc=")</f>
        <v>#REF!</v>
      </c>
      <c r="GS9" t="e">
        <f>AND(#REF!,"AAAAAH+S/cg=")</f>
        <v>#REF!</v>
      </c>
      <c r="GT9" t="e">
        <f>AND(#REF!,"AAAAAH+S/ck=")</f>
        <v>#REF!</v>
      </c>
      <c r="GU9" t="e">
        <f>AND(#REF!,"AAAAAH+S/co=")</f>
        <v>#REF!</v>
      </c>
      <c r="GV9" t="e">
        <f>AND(#REF!,"AAAAAH+S/cs=")</f>
        <v>#REF!</v>
      </c>
      <c r="GW9" t="e">
        <f>AND(#REF!,"AAAAAH+S/cw=")</f>
        <v>#REF!</v>
      </c>
      <c r="GX9" t="e">
        <f>AND(#REF!,"AAAAAH+S/c0=")</f>
        <v>#REF!</v>
      </c>
      <c r="GY9" t="e">
        <f>AND(#REF!,"AAAAAH+S/c4=")</f>
        <v>#REF!</v>
      </c>
      <c r="GZ9" t="e">
        <f>AND(#REF!,"AAAAAH+S/c8=")</f>
        <v>#REF!</v>
      </c>
      <c r="HA9" t="e">
        <f>AND(#REF!,"AAAAAH+S/dA=")</f>
        <v>#REF!</v>
      </c>
      <c r="HB9" t="e">
        <f>AND(#REF!,"AAAAAH+S/dE=")</f>
        <v>#REF!</v>
      </c>
      <c r="HC9" t="e">
        <f>AND(#REF!,"AAAAAH+S/dI=")</f>
        <v>#REF!</v>
      </c>
      <c r="HD9" t="e">
        <f>AND(#REF!,"AAAAAH+S/dM=")</f>
        <v>#REF!</v>
      </c>
      <c r="HE9" t="e">
        <f>AND(#REF!,"AAAAAH+S/dQ=")</f>
        <v>#REF!</v>
      </c>
      <c r="HF9" t="e">
        <f>AND(#REF!,"AAAAAH+S/dU=")</f>
        <v>#REF!</v>
      </c>
      <c r="HG9" t="e">
        <f>IF(#REF!,"AAAAAH+S/dY=",0)</f>
        <v>#REF!</v>
      </c>
      <c r="HH9" t="e">
        <f>AND(#REF!,"AAAAAH+S/dc=")</f>
        <v>#REF!</v>
      </c>
      <c r="HI9" t="e">
        <f>AND(#REF!,"AAAAAH+S/dg=")</f>
        <v>#REF!</v>
      </c>
      <c r="HJ9" t="e">
        <f>AND(#REF!,"AAAAAH+S/dk=")</f>
        <v>#REF!</v>
      </c>
      <c r="HK9" t="e">
        <f>AND(#REF!,"AAAAAH+S/do=")</f>
        <v>#REF!</v>
      </c>
      <c r="HL9" t="e">
        <f>AND(#REF!,"AAAAAH+S/ds=")</f>
        <v>#REF!</v>
      </c>
      <c r="HM9" t="e">
        <f>AND(#REF!,"AAAAAH+S/dw=")</f>
        <v>#REF!</v>
      </c>
      <c r="HN9" t="e">
        <f>AND(#REF!,"AAAAAH+S/d0=")</f>
        <v>#REF!</v>
      </c>
      <c r="HO9" t="e">
        <f>AND(#REF!,"AAAAAH+S/d4=")</f>
        <v>#REF!</v>
      </c>
      <c r="HP9" t="e">
        <f>AND(#REF!,"AAAAAH+S/d8=")</f>
        <v>#REF!</v>
      </c>
      <c r="HQ9" t="e">
        <f>AND(#REF!,"AAAAAH+S/eA=")</f>
        <v>#REF!</v>
      </c>
      <c r="HR9" t="e">
        <f>AND(#REF!,"AAAAAH+S/eE=")</f>
        <v>#REF!</v>
      </c>
      <c r="HS9" t="e">
        <f>AND(#REF!,"AAAAAH+S/eI=")</f>
        <v>#REF!</v>
      </c>
      <c r="HT9" t="e">
        <f>AND(#REF!,"AAAAAH+S/eM=")</f>
        <v>#REF!</v>
      </c>
      <c r="HU9" t="e">
        <f>AND(#REF!,"AAAAAH+S/eQ=")</f>
        <v>#REF!</v>
      </c>
      <c r="HV9" t="e">
        <f>AND(#REF!,"AAAAAH+S/eU=")</f>
        <v>#REF!</v>
      </c>
      <c r="HW9" t="e">
        <f>AND(#REF!,"AAAAAH+S/eY=")</f>
        <v>#REF!</v>
      </c>
      <c r="HX9" t="e">
        <f>AND(#REF!,"AAAAAH+S/ec=")</f>
        <v>#REF!</v>
      </c>
      <c r="HY9" t="e">
        <f>AND(#REF!,"AAAAAH+S/eg=")</f>
        <v>#REF!</v>
      </c>
      <c r="HZ9" t="e">
        <f>AND(#REF!,"AAAAAH+S/ek=")</f>
        <v>#REF!</v>
      </c>
      <c r="IA9" t="e">
        <f>AND(#REF!,"AAAAAH+S/eo=")</f>
        <v>#REF!</v>
      </c>
      <c r="IB9" t="e">
        <f>AND(#REF!,"AAAAAH+S/es=")</f>
        <v>#REF!</v>
      </c>
      <c r="IC9" t="e">
        <f>AND(#REF!,"AAAAAH+S/ew=")</f>
        <v>#REF!</v>
      </c>
      <c r="ID9" t="e">
        <f>AND(#REF!,"AAAAAH+S/e0=")</f>
        <v>#REF!</v>
      </c>
      <c r="IE9" t="e">
        <f>AND(#REF!,"AAAAAH+S/e4=")</f>
        <v>#REF!</v>
      </c>
      <c r="IF9" t="e">
        <f>AND(#REF!,"AAAAAH+S/e8=")</f>
        <v>#REF!</v>
      </c>
      <c r="IG9" t="e">
        <f>AND(#REF!,"AAAAAH+S/fA=")</f>
        <v>#REF!</v>
      </c>
      <c r="IH9" t="e">
        <f>AND(#REF!,"AAAAAH+S/fE=")</f>
        <v>#REF!</v>
      </c>
      <c r="II9" t="e">
        <f>AND(#REF!,"AAAAAH+S/fI=")</f>
        <v>#REF!</v>
      </c>
      <c r="IJ9" t="e">
        <f>IF(#REF!,"AAAAAH+S/fM=",0)</f>
        <v>#REF!</v>
      </c>
      <c r="IK9" t="e">
        <f>AND(#REF!,"AAAAAH+S/fQ=")</f>
        <v>#REF!</v>
      </c>
      <c r="IL9" t="e">
        <f>AND(#REF!,"AAAAAH+S/fU=")</f>
        <v>#REF!</v>
      </c>
      <c r="IM9" t="e">
        <f>AND(#REF!,"AAAAAH+S/fY=")</f>
        <v>#REF!</v>
      </c>
      <c r="IN9" t="e">
        <f>AND(#REF!,"AAAAAH+S/fc=")</f>
        <v>#REF!</v>
      </c>
      <c r="IO9" t="e">
        <f>AND(#REF!,"AAAAAH+S/fg=")</f>
        <v>#REF!</v>
      </c>
      <c r="IP9" t="e">
        <f>AND(#REF!,"AAAAAH+S/fk=")</f>
        <v>#REF!</v>
      </c>
      <c r="IQ9" t="e">
        <f>AND(#REF!,"AAAAAH+S/fo=")</f>
        <v>#REF!</v>
      </c>
      <c r="IR9" t="e">
        <f>AND(#REF!,"AAAAAH+S/fs=")</f>
        <v>#REF!</v>
      </c>
      <c r="IS9" t="e">
        <f>AND(#REF!,"AAAAAH+S/fw=")</f>
        <v>#REF!</v>
      </c>
      <c r="IT9" t="e">
        <f>AND(#REF!,"AAAAAH+S/f0=")</f>
        <v>#REF!</v>
      </c>
      <c r="IU9" t="e">
        <f>AND(#REF!,"AAAAAH+S/f4=")</f>
        <v>#REF!</v>
      </c>
      <c r="IV9" t="e">
        <f>AND(#REF!,"AAAAAH+S/f8=")</f>
        <v>#REF!</v>
      </c>
    </row>
    <row r="10" spans="1:256" x14ac:dyDescent="0.2">
      <c r="A10" t="e">
        <f>AND(#REF!,"AAAAAGt/LwA=")</f>
        <v>#REF!</v>
      </c>
      <c r="B10" t="e">
        <f>AND(#REF!,"AAAAAGt/LwE=")</f>
        <v>#REF!</v>
      </c>
      <c r="C10" t="e">
        <f>AND(#REF!,"AAAAAGt/LwI=")</f>
        <v>#REF!</v>
      </c>
      <c r="D10" t="e">
        <f>AND(#REF!,"AAAAAGt/LwM=")</f>
        <v>#REF!</v>
      </c>
      <c r="E10" t="e">
        <f>AND(#REF!,"AAAAAGt/LwQ=")</f>
        <v>#REF!</v>
      </c>
      <c r="F10" t="e">
        <f>AND(#REF!,"AAAAAGt/LwU=")</f>
        <v>#REF!</v>
      </c>
      <c r="G10" t="e">
        <f>AND(#REF!,"AAAAAGt/LwY=")</f>
        <v>#REF!</v>
      </c>
      <c r="H10" t="e">
        <f>AND(#REF!,"AAAAAGt/Lwc=")</f>
        <v>#REF!</v>
      </c>
      <c r="I10" t="e">
        <f>AND(#REF!,"AAAAAGt/Lwg=")</f>
        <v>#REF!</v>
      </c>
      <c r="J10" t="e">
        <f>AND(#REF!,"AAAAAGt/Lwk=")</f>
        <v>#REF!</v>
      </c>
      <c r="K10" t="e">
        <f>AND(#REF!,"AAAAAGt/Lwo=")</f>
        <v>#REF!</v>
      </c>
      <c r="L10" t="e">
        <f>AND(#REF!,"AAAAAGt/Lws=")</f>
        <v>#REF!</v>
      </c>
      <c r="M10" t="e">
        <f>AND(#REF!,"AAAAAGt/Lww=")</f>
        <v>#REF!</v>
      </c>
      <c r="N10" t="e">
        <f>AND(#REF!,"AAAAAGt/Lw0=")</f>
        <v>#REF!</v>
      </c>
      <c r="O10" t="e">
        <f>AND(#REF!,"AAAAAGt/Lw4=")</f>
        <v>#REF!</v>
      </c>
      <c r="P10" t="e">
        <f>AND(#REF!,"AAAAAGt/Lw8=")</f>
        <v>#REF!</v>
      </c>
      <c r="Q10" t="e">
        <f>IF(#REF!,"AAAAAGt/LxA=",0)</f>
        <v>#REF!</v>
      </c>
      <c r="R10" t="e">
        <f>AND(#REF!,"AAAAAGt/LxE=")</f>
        <v>#REF!</v>
      </c>
      <c r="S10" t="e">
        <f>AND(#REF!,"AAAAAGt/LxI=")</f>
        <v>#REF!</v>
      </c>
      <c r="T10" t="e">
        <f>AND(#REF!,"AAAAAGt/LxM=")</f>
        <v>#REF!</v>
      </c>
      <c r="U10" t="e">
        <f>AND(#REF!,"AAAAAGt/LxQ=")</f>
        <v>#REF!</v>
      </c>
      <c r="V10" t="e">
        <f>AND(#REF!,"AAAAAGt/LxU=")</f>
        <v>#REF!</v>
      </c>
      <c r="W10" t="e">
        <f>AND(#REF!,"AAAAAGt/LxY=")</f>
        <v>#REF!</v>
      </c>
      <c r="X10" t="e">
        <f>AND(#REF!,"AAAAAGt/Lxc=")</f>
        <v>#REF!</v>
      </c>
      <c r="Y10" t="e">
        <f>AND(#REF!,"AAAAAGt/Lxg=")</f>
        <v>#REF!</v>
      </c>
      <c r="Z10" t="e">
        <f>AND(#REF!,"AAAAAGt/Lxk=")</f>
        <v>#REF!</v>
      </c>
      <c r="AA10" t="e">
        <f>AND(#REF!,"AAAAAGt/Lxo=")</f>
        <v>#REF!</v>
      </c>
      <c r="AB10" t="e">
        <f>AND(#REF!,"AAAAAGt/Lxs=")</f>
        <v>#REF!</v>
      </c>
      <c r="AC10" t="e">
        <f>AND(#REF!,"AAAAAGt/Lxw=")</f>
        <v>#REF!</v>
      </c>
      <c r="AD10" t="e">
        <f>AND(#REF!,"AAAAAGt/Lx0=")</f>
        <v>#REF!</v>
      </c>
      <c r="AE10" t="e">
        <f>AND(#REF!,"AAAAAGt/Lx4=")</f>
        <v>#REF!</v>
      </c>
      <c r="AF10" t="e">
        <f>AND(#REF!,"AAAAAGt/Lx8=")</f>
        <v>#REF!</v>
      </c>
      <c r="AG10" t="e">
        <f>AND(#REF!,"AAAAAGt/LyA=")</f>
        <v>#REF!</v>
      </c>
      <c r="AH10" t="e">
        <f>AND(#REF!,"AAAAAGt/LyE=")</f>
        <v>#REF!</v>
      </c>
      <c r="AI10" t="e">
        <f>AND(#REF!,"AAAAAGt/LyI=")</f>
        <v>#REF!</v>
      </c>
      <c r="AJ10" t="e">
        <f>AND(#REF!,"AAAAAGt/LyM=")</f>
        <v>#REF!</v>
      </c>
      <c r="AK10" t="e">
        <f>AND(#REF!,"AAAAAGt/LyQ=")</f>
        <v>#REF!</v>
      </c>
      <c r="AL10" t="e">
        <f>AND(#REF!,"AAAAAGt/LyU=")</f>
        <v>#REF!</v>
      </c>
      <c r="AM10" t="e">
        <f>AND(#REF!,"AAAAAGt/LyY=")</f>
        <v>#REF!</v>
      </c>
      <c r="AN10" t="e">
        <f>AND(#REF!,"AAAAAGt/Lyc=")</f>
        <v>#REF!</v>
      </c>
      <c r="AO10" t="e">
        <f>AND(#REF!,"AAAAAGt/Lyg=")</f>
        <v>#REF!</v>
      </c>
      <c r="AP10" t="e">
        <f>AND(#REF!,"AAAAAGt/Lyk=")</f>
        <v>#REF!</v>
      </c>
      <c r="AQ10" t="e">
        <f>AND(#REF!,"AAAAAGt/Lyo=")</f>
        <v>#REF!</v>
      </c>
      <c r="AR10" t="e">
        <f>AND(#REF!,"AAAAAGt/Lys=")</f>
        <v>#REF!</v>
      </c>
      <c r="AS10" t="e">
        <f>AND(#REF!,"AAAAAGt/Lyw=")</f>
        <v>#REF!</v>
      </c>
      <c r="AT10" t="e">
        <f>IF(#REF!,"AAAAAGt/Ly0=",0)</f>
        <v>#REF!</v>
      </c>
      <c r="AU10" t="e">
        <f>AND(#REF!,"AAAAAGt/Ly4=")</f>
        <v>#REF!</v>
      </c>
      <c r="AV10" t="e">
        <f>AND(#REF!,"AAAAAGt/Ly8=")</f>
        <v>#REF!</v>
      </c>
      <c r="AW10" t="e">
        <f>AND(#REF!,"AAAAAGt/LzA=")</f>
        <v>#REF!</v>
      </c>
      <c r="AX10" t="e">
        <f>AND(#REF!,"AAAAAGt/LzE=")</f>
        <v>#REF!</v>
      </c>
      <c r="AY10" t="e">
        <f>AND(#REF!,"AAAAAGt/LzI=")</f>
        <v>#REF!</v>
      </c>
      <c r="AZ10" t="e">
        <f>AND(#REF!,"AAAAAGt/LzM=")</f>
        <v>#REF!</v>
      </c>
      <c r="BA10" t="e">
        <f>AND(#REF!,"AAAAAGt/LzQ=")</f>
        <v>#REF!</v>
      </c>
      <c r="BB10" t="e">
        <f>AND(#REF!,"AAAAAGt/LzU=")</f>
        <v>#REF!</v>
      </c>
      <c r="BC10" t="e">
        <f>AND(#REF!,"AAAAAGt/LzY=")</f>
        <v>#REF!</v>
      </c>
      <c r="BD10" t="e">
        <f>AND(#REF!,"AAAAAGt/Lzc=")</f>
        <v>#REF!</v>
      </c>
      <c r="BE10" t="e">
        <f>AND(#REF!,"AAAAAGt/Lzg=")</f>
        <v>#REF!</v>
      </c>
      <c r="BF10" t="e">
        <f>AND(#REF!,"AAAAAGt/Lzk=")</f>
        <v>#REF!</v>
      </c>
      <c r="BG10" t="e">
        <f>AND(#REF!,"AAAAAGt/Lzo=")</f>
        <v>#REF!</v>
      </c>
      <c r="BH10" t="e">
        <f>AND(#REF!,"AAAAAGt/Lzs=")</f>
        <v>#REF!</v>
      </c>
      <c r="BI10" t="e">
        <f>AND(#REF!,"AAAAAGt/Lzw=")</f>
        <v>#REF!</v>
      </c>
      <c r="BJ10" t="e">
        <f>AND(#REF!,"AAAAAGt/Lz0=")</f>
        <v>#REF!</v>
      </c>
      <c r="BK10" t="e">
        <f>AND(#REF!,"AAAAAGt/Lz4=")</f>
        <v>#REF!</v>
      </c>
      <c r="BL10" t="e">
        <f>AND(#REF!,"AAAAAGt/Lz8=")</f>
        <v>#REF!</v>
      </c>
      <c r="BM10" t="e">
        <f>AND(#REF!,"AAAAAGt/L0A=")</f>
        <v>#REF!</v>
      </c>
      <c r="BN10" t="e">
        <f>AND(#REF!,"AAAAAGt/L0E=")</f>
        <v>#REF!</v>
      </c>
      <c r="BO10" t="e">
        <f>AND(#REF!,"AAAAAGt/L0I=")</f>
        <v>#REF!</v>
      </c>
      <c r="BP10" t="e">
        <f>AND(#REF!,"AAAAAGt/L0M=")</f>
        <v>#REF!</v>
      </c>
      <c r="BQ10" t="e">
        <f>AND(#REF!,"AAAAAGt/L0Q=")</f>
        <v>#REF!</v>
      </c>
      <c r="BR10" t="e">
        <f>AND(#REF!,"AAAAAGt/L0U=")</f>
        <v>#REF!</v>
      </c>
      <c r="BS10" t="e">
        <f>AND(#REF!,"AAAAAGt/L0Y=")</f>
        <v>#REF!</v>
      </c>
      <c r="BT10" t="e">
        <f>AND(#REF!,"AAAAAGt/L0c=")</f>
        <v>#REF!</v>
      </c>
      <c r="BU10" t="e">
        <f>AND(#REF!,"AAAAAGt/L0g=")</f>
        <v>#REF!</v>
      </c>
      <c r="BV10" t="e">
        <f>AND(#REF!,"AAAAAGt/L0k=")</f>
        <v>#REF!</v>
      </c>
      <c r="BW10" t="e">
        <f>IF(#REF!,"AAAAAGt/L0o=",0)</f>
        <v>#REF!</v>
      </c>
      <c r="BX10" t="e">
        <f>AND(#REF!,"AAAAAGt/L0s=")</f>
        <v>#REF!</v>
      </c>
      <c r="BY10" t="e">
        <f>AND(#REF!,"AAAAAGt/L0w=")</f>
        <v>#REF!</v>
      </c>
      <c r="BZ10" t="e">
        <f>AND(#REF!,"AAAAAGt/L00=")</f>
        <v>#REF!</v>
      </c>
      <c r="CA10" t="e">
        <f>AND(#REF!,"AAAAAGt/L04=")</f>
        <v>#REF!</v>
      </c>
      <c r="CB10" t="e">
        <f>AND(#REF!,"AAAAAGt/L08=")</f>
        <v>#REF!</v>
      </c>
      <c r="CC10" t="e">
        <f>AND(#REF!,"AAAAAGt/L1A=")</f>
        <v>#REF!</v>
      </c>
      <c r="CD10" t="e">
        <f>AND(#REF!,"AAAAAGt/L1E=")</f>
        <v>#REF!</v>
      </c>
      <c r="CE10" t="e">
        <f>AND(#REF!,"AAAAAGt/L1I=")</f>
        <v>#REF!</v>
      </c>
      <c r="CF10" t="e">
        <f>AND(#REF!,"AAAAAGt/L1M=")</f>
        <v>#REF!</v>
      </c>
      <c r="CG10" t="e">
        <f>AND(#REF!,"AAAAAGt/L1Q=")</f>
        <v>#REF!</v>
      </c>
      <c r="CH10" t="e">
        <f>AND(#REF!,"AAAAAGt/L1U=")</f>
        <v>#REF!</v>
      </c>
      <c r="CI10" t="e">
        <f>AND(#REF!,"AAAAAGt/L1Y=")</f>
        <v>#REF!</v>
      </c>
      <c r="CJ10" t="e">
        <f>AND(#REF!,"AAAAAGt/L1c=")</f>
        <v>#REF!</v>
      </c>
      <c r="CK10" t="e">
        <f>AND(#REF!,"AAAAAGt/L1g=")</f>
        <v>#REF!</v>
      </c>
      <c r="CL10" t="e">
        <f>AND(#REF!,"AAAAAGt/L1k=")</f>
        <v>#REF!</v>
      </c>
      <c r="CM10" t="e">
        <f>AND(#REF!,"AAAAAGt/L1o=")</f>
        <v>#REF!</v>
      </c>
      <c r="CN10" t="e">
        <f>AND(#REF!,"AAAAAGt/L1s=")</f>
        <v>#REF!</v>
      </c>
      <c r="CO10" t="e">
        <f>AND(#REF!,"AAAAAGt/L1w=")</f>
        <v>#REF!</v>
      </c>
      <c r="CP10" t="e">
        <f>AND(#REF!,"AAAAAGt/L10=")</f>
        <v>#REF!</v>
      </c>
      <c r="CQ10" t="e">
        <f>AND(#REF!,"AAAAAGt/L14=")</f>
        <v>#REF!</v>
      </c>
      <c r="CR10" t="e">
        <f>AND(#REF!,"AAAAAGt/L18=")</f>
        <v>#REF!</v>
      </c>
      <c r="CS10" t="e">
        <f>AND(#REF!,"AAAAAGt/L2A=")</f>
        <v>#REF!</v>
      </c>
      <c r="CT10" t="e">
        <f>AND(#REF!,"AAAAAGt/L2E=")</f>
        <v>#REF!</v>
      </c>
      <c r="CU10" t="e">
        <f>AND(#REF!,"AAAAAGt/L2I=")</f>
        <v>#REF!</v>
      </c>
      <c r="CV10" t="e">
        <f>AND(#REF!,"AAAAAGt/L2M=")</f>
        <v>#REF!</v>
      </c>
      <c r="CW10" t="e">
        <f>AND(#REF!,"AAAAAGt/L2Q=")</f>
        <v>#REF!</v>
      </c>
      <c r="CX10" t="e">
        <f>AND(#REF!,"AAAAAGt/L2U=")</f>
        <v>#REF!</v>
      </c>
      <c r="CY10" t="e">
        <f>AND(#REF!,"AAAAAGt/L2Y=")</f>
        <v>#REF!</v>
      </c>
      <c r="CZ10" t="e">
        <f>IF(#REF!,"AAAAAGt/L2c=",0)</f>
        <v>#REF!</v>
      </c>
      <c r="DA10" t="e">
        <f>AND(#REF!,"AAAAAGt/L2g=")</f>
        <v>#REF!</v>
      </c>
      <c r="DB10" t="e">
        <f>AND(#REF!,"AAAAAGt/L2k=")</f>
        <v>#REF!</v>
      </c>
      <c r="DC10" t="e">
        <f>AND(#REF!,"AAAAAGt/L2o=")</f>
        <v>#REF!</v>
      </c>
      <c r="DD10" t="e">
        <f>AND(#REF!,"AAAAAGt/L2s=")</f>
        <v>#REF!</v>
      </c>
      <c r="DE10" t="e">
        <f>AND(#REF!,"AAAAAGt/L2w=")</f>
        <v>#REF!</v>
      </c>
      <c r="DF10" t="e">
        <f>AND(#REF!,"AAAAAGt/L20=")</f>
        <v>#REF!</v>
      </c>
      <c r="DG10" t="e">
        <f>AND(#REF!,"AAAAAGt/L24=")</f>
        <v>#REF!</v>
      </c>
      <c r="DH10" t="e">
        <f>AND(#REF!,"AAAAAGt/L28=")</f>
        <v>#REF!</v>
      </c>
      <c r="DI10" t="e">
        <f>AND(#REF!,"AAAAAGt/L3A=")</f>
        <v>#REF!</v>
      </c>
      <c r="DJ10" t="e">
        <f>AND(#REF!,"AAAAAGt/L3E=")</f>
        <v>#REF!</v>
      </c>
      <c r="DK10" t="e">
        <f>AND(#REF!,"AAAAAGt/L3I=")</f>
        <v>#REF!</v>
      </c>
      <c r="DL10" t="e">
        <f>AND(#REF!,"AAAAAGt/L3M=")</f>
        <v>#REF!</v>
      </c>
      <c r="DM10" t="e">
        <f>AND(#REF!,"AAAAAGt/L3Q=")</f>
        <v>#REF!</v>
      </c>
      <c r="DN10" t="e">
        <f>AND(#REF!,"AAAAAGt/L3U=")</f>
        <v>#REF!</v>
      </c>
      <c r="DO10" t="e">
        <f>AND(#REF!,"AAAAAGt/L3Y=")</f>
        <v>#REF!</v>
      </c>
      <c r="DP10" t="e">
        <f>AND(#REF!,"AAAAAGt/L3c=")</f>
        <v>#REF!</v>
      </c>
      <c r="DQ10" t="e">
        <f>AND(#REF!,"AAAAAGt/L3g=")</f>
        <v>#REF!</v>
      </c>
      <c r="DR10" t="e">
        <f>AND(#REF!,"AAAAAGt/L3k=")</f>
        <v>#REF!</v>
      </c>
      <c r="DS10" t="e">
        <f>AND(#REF!,"AAAAAGt/L3o=")</f>
        <v>#REF!</v>
      </c>
      <c r="DT10" t="e">
        <f>AND(#REF!,"AAAAAGt/L3s=")</f>
        <v>#REF!</v>
      </c>
      <c r="DU10" t="e">
        <f>AND(#REF!,"AAAAAGt/L3w=")</f>
        <v>#REF!</v>
      </c>
      <c r="DV10" t="e">
        <f>AND(#REF!,"AAAAAGt/L30=")</f>
        <v>#REF!</v>
      </c>
      <c r="DW10" t="e">
        <f>AND(#REF!,"AAAAAGt/L34=")</f>
        <v>#REF!</v>
      </c>
      <c r="DX10" t="e">
        <f>AND(#REF!,"AAAAAGt/L38=")</f>
        <v>#REF!</v>
      </c>
      <c r="DY10" t="e">
        <f>AND(#REF!,"AAAAAGt/L4A=")</f>
        <v>#REF!</v>
      </c>
      <c r="DZ10" t="e">
        <f>AND(#REF!,"AAAAAGt/L4E=")</f>
        <v>#REF!</v>
      </c>
      <c r="EA10" t="e">
        <f>AND(#REF!,"AAAAAGt/L4I=")</f>
        <v>#REF!</v>
      </c>
      <c r="EB10" t="e">
        <f>AND(#REF!,"AAAAAGt/L4M=")</f>
        <v>#REF!</v>
      </c>
      <c r="EC10" t="e">
        <f>IF(#REF!,"AAAAAGt/L4Q=",0)</f>
        <v>#REF!</v>
      </c>
      <c r="ED10" t="e">
        <f>AND(#REF!,"AAAAAGt/L4U=")</f>
        <v>#REF!</v>
      </c>
      <c r="EE10" t="e">
        <f>AND(#REF!,"AAAAAGt/L4Y=")</f>
        <v>#REF!</v>
      </c>
      <c r="EF10" t="e">
        <f>AND(#REF!,"AAAAAGt/L4c=")</f>
        <v>#REF!</v>
      </c>
      <c r="EG10" t="e">
        <f>AND(#REF!,"AAAAAGt/L4g=")</f>
        <v>#REF!</v>
      </c>
      <c r="EH10" t="e">
        <f>AND(#REF!,"AAAAAGt/L4k=")</f>
        <v>#REF!</v>
      </c>
      <c r="EI10" t="e">
        <f>AND(#REF!,"AAAAAGt/L4o=")</f>
        <v>#REF!</v>
      </c>
      <c r="EJ10" t="e">
        <f>AND(#REF!,"AAAAAGt/L4s=")</f>
        <v>#REF!</v>
      </c>
      <c r="EK10" t="e">
        <f>AND(#REF!,"AAAAAGt/L4w=")</f>
        <v>#REF!</v>
      </c>
      <c r="EL10" t="e">
        <f>AND(#REF!,"AAAAAGt/L40=")</f>
        <v>#REF!</v>
      </c>
      <c r="EM10" t="e">
        <f>AND(#REF!,"AAAAAGt/L44=")</f>
        <v>#REF!</v>
      </c>
      <c r="EN10" t="e">
        <f>AND(#REF!,"AAAAAGt/L48=")</f>
        <v>#REF!</v>
      </c>
      <c r="EO10" t="e">
        <f>AND(#REF!,"AAAAAGt/L5A=")</f>
        <v>#REF!</v>
      </c>
      <c r="EP10" t="e">
        <f>AND(#REF!,"AAAAAGt/L5E=")</f>
        <v>#REF!</v>
      </c>
      <c r="EQ10" t="e">
        <f>AND(#REF!,"AAAAAGt/L5I=")</f>
        <v>#REF!</v>
      </c>
      <c r="ER10" t="e">
        <f>AND(#REF!,"AAAAAGt/L5M=")</f>
        <v>#REF!</v>
      </c>
      <c r="ES10" t="e">
        <f>AND(#REF!,"AAAAAGt/L5Q=")</f>
        <v>#REF!</v>
      </c>
      <c r="ET10" t="e">
        <f>AND(#REF!,"AAAAAGt/L5U=")</f>
        <v>#REF!</v>
      </c>
      <c r="EU10" t="e">
        <f>AND(#REF!,"AAAAAGt/L5Y=")</f>
        <v>#REF!</v>
      </c>
      <c r="EV10" t="e">
        <f>AND(#REF!,"AAAAAGt/L5c=")</f>
        <v>#REF!</v>
      </c>
      <c r="EW10" t="e">
        <f>AND(#REF!,"AAAAAGt/L5g=")</f>
        <v>#REF!</v>
      </c>
      <c r="EX10" t="e">
        <f>AND(#REF!,"AAAAAGt/L5k=")</f>
        <v>#REF!</v>
      </c>
      <c r="EY10" t="e">
        <f>AND(#REF!,"AAAAAGt/L5o=")</f>
        <v>#REF!</v>
      </c>
      <c r="EZ10" t="e">
        <f>AND(#REF!,"AAAAAGt/L5s=")</f>
        <v>#REF!</v>
      </c>
      <c r="FA10" t="e">
        <f>AND(#REF!,"AAAAAGt/L5w=")</f>
        <v>#REF!</v>
      </c>
      <c r="FB10" t="e">
        <f>AND(#REF!,"AAAAAGt/L50=")</f>
        <v>#REF!</v>
      </c>
      <c r="FC10" t="e">
        <f>AND(#REF!,"AAAAAGt/L54=")</f>
        <v>#REF!</v>
      </c>
      <c r="FD10" t="e">
        <f>AND(#REF!,"AAAAAGt/L58=")</f>
        <v>#REF!</v>
      </c>
      <c r="FE10" t="e">
        <f>AND(#REF!,"AAAAAGt/L6A=")</f>
        <v>#REF!</v>
      </c>
      <c r="FF10" t="e">
        <f>IF(#REF!,"AAAAAGt/L6E=",0)</f>
        <v>#REF!</v>
      </c>
      <c r="FG10" t="e">
        <f>AND(#REF!,"AAAAAGt/L6I=")</f>
        <v>#REF!</v>
      </c>
      <c r="FH10" t="e">
        <f>AND(#REF!,"AAAAAGt/L6M=")</f>
        <v>#REF!</v>
      </c>
      <c r="FI10" t="e">
        <f>AND(#REF!,"AAAAAGt/L6Q=")</f>
        <v>#REF!</v>
      </c>
      <c r="FJ10" t="e">
        <f>AND(#REF!,"AAAAAGt/L6U=")</f>
        <v>#REF!</v>
      </c>
      <c r="FK10" t="e">
        <f>AND(#REF!,"AAAAAGt/L6Y=")</f>
        <v>#REF!</v>
      </c>
      <c r="FL10" t="e">
        <f>AND(#REF!,"AAAAAGt/L6c=")</f>
        <v>#REF!</v>
      </c>
      <c r="FM10" t="e">
        <f>AND(#REF!,"AAAAAGt/L6g=")</f>
        <v>#REF!</v>
      </c>
      <c r="FN10" t="e">
        <f>AND(#REF!,"AAAAAGt/L6k=")</f>
        <v>#REF!</v>
      </c>
      <c r="FO10" t="e">
        <f>AND(#REF!,"AAAAAGt/L6o=")</f>
        <v>#REF!</v>
      </c>
      <c r="FP10" t="e">
        <f>AND(#REF!,"AAAAAGt/L6s=")</f>
        <v>#REF!</v>
      </c>
      <c r="FQ10" t="e">
        <f>AND(#REF!,"AAAAAGt/L6w=")</f>
        <v>#REF!</v>
      </c>
      <c r="FR10" t="e">
        <f>AND(#REF!,"AAAAAGt/L60=")</f>
        <v>#REF!</v>
      </c>
      <c r="FS10" t="e">
        <f>AND(#REF!,"AAAAAGt/L64=")</f>
        <v>#REF!</v>
      </c>
      <c r="FT10" t="e">
        <f>AND(#REF!,"AAAAAGt/L68=")</f>
        <v>#REF!</v>
      </c>
      <c r="FU10" t="e">
        <f>AND(#REF!,"AAAAAGt/L7A=")</f>
        <v>#REF!</v>
      </c>
      <c r="FV10" t="e">
        <f>AND(#REF!,"AAAAAGt/L7E=")</f>
        <v>#REF!</v>
      </c>
      <c r="FW10" t="e">
        <f>AND(#REF!,"AAAAAGt/L7I=")</f>
        <v>#REF!</v>
      </c>
      <c r="FX10" t="e">
        <f>AND(#REF!,"AAAAAGt/L7M=")</f>
        <v>#REF!</v>
      </c>
      <c r="FY10" t="e">
        <f>AND(#REF!,"AAAAAGt/L7Q=")</f>
        <v>#REF!</v>
      </c>
      <c r="FZ10" t="e">
        <f>AND(#REF!,"AAAAAGt/L7U=")</f>
        <v>#REF!</v>
      </c>
      <c r="GA10" t="e">
        <f>AND(#REF!,"AAAAAGt/L7Y=")</f>
        <v>#REF!</v>
      </c>
      <c r="GB10" t="e">
        <f>AND(#REF!,"AAAAAGt/L7c=")</f>
        <v>#REF!</v>
      </c>
      <c r="GC10" t="e">
        <f>AND(#REF!,"AAAAAGt/L7g=")</f>
        <v>#REF!</v>
      </c>
      <c r="GD10" t="e">
        <f>AND(#REF!,"AAAAAGt/L7k=")</f>
        <v>#REF!</v>
      </c>
      <c r="GE10" t="e">
        <f>AND(#REF!,"AAAAAGt/L7o=")</f>
        <v>#REF!</v>
      </c>
      <c r="GF10" t="e">
        <f>AND(#REF!,"AAAAAGt/L7s=")</f>
        <v>#REF!</v>
      </c>
      <c r="GG10" t="e">
        <f>AND(#REF!,"AAAAAGt/L7w=")</f>
        <v>#REF!</v>
      </c>
      <c r="GH10" t="e">
        <f>AND(#REF!,"AAAAAGt/L70=")</f>
        <v>#REF!</v>
      </c>
      <c r="GI10" t="e">
        <f>IF(#REF!,"AAAAAGt/L74=",0)</f>
        <v>#REF!</v>
      </c>
      <c r="GJ10" t="e">
        <f>AND(#REF!,"AAAAAGt/L78=")</f>
        <v>#REF!</v>
      </c>
      <c r="GK10" t="e">
        <f>AND(#REF!,"AAAAAGt/L8A=")</f>
        <v>#REF!</v>
      </c>
      <c r="GL10" t="e">
        <f>AND(#REF!,"AAAAAGt/L8E=")</f>
        <v>#REF!</v>
      </c>
      <c r="GM10" t="e">
        <f>AND(#REF!,"AAAAAGt/L8I=")</f>
        <v>#REF!</v>
      </c>
      <c r="GN10" t="e">
        <f>AND(#REF!,"AAAAAGt/L8M=")</f>
        <v>#REF!</v>
      </c>
      <c r="GO10" t="e">
        <f>AND(#REF!,"AAAAAGt/L8Q=")</f>
        <v>#REF!</v>
      </c>
      <c r="GP10" t="e">
        <f>AND(#REF!,"AAAAAGt/L8U=")</f>
        <v>#REF!</v>
      </c>
      <c r="GQ10" t="e">
        <f>AND(#REF!,"AAAAAGt/L8Y=")</f>
        <v>#REF!</v>
      </c>
      <c r="GR10" t="e">
        <f>AND(#REF!,"AAAAAGt/L8c=")</f>
        <v>#REF!</v>
      </c>
      <c r="GS10" t="e">
        <f>AND(#REF!,"AAAAAGt/L8g=")</f>
        <v>#REF!</v>
      </c>
      <c r="GT10" t="e">
        <f>AND(#REF!,"AAAAAGt/L8k=")</f>
        <v>#REF!</v>
      </c>
      <c r="GU10" t="e">
        <f>AND(#REF!,"AAAAAGt/L8o=")</f>
        <v>#REF!</v>
      </c>
      <c r="GV10" t="e">
        <f>AND(#REF!,"AAAAAGt/L8s=")</f>
        <v>#REF!</v>
      </c>
      <c r="GW10" t="e">
        <f>AND(#REF!,"AAAAAGt/L8w=")</f>
        <v>#REF!</v>
      </c>
      <c r="GX10" t="e">
        <f>AND(#REF!,"AAAAAGt/L80=")</f>
        <v>#REF!</v>
      </c>
      <c r="GY10" t="e">
        <f>AND(#REF!,"AAAAAGt/L84=")</f>
        <v>#REF!</v>
      </c>
      <c r="GZ10" t="e">
        <f>AND(#REF!,"AAAAAGt/L88=")</f>
        <v>#REF!</v>
      </c>
      <c r="HA10" t="e">
        <f>AND(#REF!,"AAAAAGt/L9A=")</f>
        <v>#REF!</v>
      </c>
      <c r="HB10" t="e">
        <f>AND(#REF!,"AAAAAGt/L9E=")</f>
        <v>#REF!</v>
      </c>
      <c r="HC10" t="e">
        <f>AND(#REF!,"AAAAAGt/L9I=")</f>
        <v>#REF!</v>
      </c>
      <c r="HD10" t="e">
        <f>AND(#REF!,"AAAAAGt/L9M=")</f>
        <v>#REF!</v>
      </c>
      <c r="HE10" t="e">
        <f>AND(#REF!,"AAAAAGt/L9Q=")</f>
        <v>#REF!</v>
      </c>
      <c r="HF10" t="e">
        <f>AND(#REF!,"AAAAAGt/L9U=")</f>
        <v>#REF!</v>
      </c>
      <c r="HG10" t="e">
        <f>AND(#REF!,"AAAAAGt/L9Y=")</f>
        <v>#REF!</v>
      </c>
      <c r="HH10" t="e">
        <f>AND(#REF!,"AAAAAGt/L9c=")</f>
        <v>#REF!</v>
      </c>
      <c r="HI10" t="e">
        <f>AND(#REF!,"AAAAAGt/L9g=")</f>
        <v>#REF!</v>
      </c>
      <c r="HJ10" t="e">
        <f>AND(#REF!,"AAAAAGt/L9k=")</f>
        <v>#REF!</v>
      </c>
      <c r="HK10" t="e">
        <f>AND(#REF!,"AAAAAGt/L9o=")</f>
        <v>#REF!</v>
      </c>
      <c r="HL10" t="e">
        <f>IF(#REF!,"AAAAAGt/L9s=",0)</f>
        <v>#REF!</v>
      </c>
      <c r="HM10" t="e">
        <f>AND(#REF!,"AAAAAGt/L9w=")</f>
        <v>#REF!</v>
      </c>
      <c r="HN10" t="e">
        <f>AND(#REF!,"AAAAAGt/L90=")</f>
        <v>#REF!</v>
      </c>
      <c r="HO10" t="e">
        <f>AND(#REF!,"AAAAAGt/L94=")</f>
        <v>#REF!</v>
      </c>
      <c r="HP10" t="e">
        <f>AND(#REF!,"AAAAAGt/L98=")</f>
        <v>#REF!</v>
      </c>
      <c r="HQ10" t="e">
        <f>AND(#REF!,"AAAAAGt/L+A=")</f>
        <v>#REF!</v>
      </c>
      <c r="HR10" t="e">
        <f>AND(#REF!,"AAAAAGt/L+E=")</f>
        <v>#REF!</v>
      </c>
      <c r="HS10" t="e">
        <f>AND(#REF!,"AAAAAGt/L+I=")</f>
        <v>#REF!</v>
      </c>
      <c r="HT10" t="e">
        <f>AND(#REF!,"AAAAAGt/L+M=")</f>
        <v>#REF!</v>
      </c>
      <c r="HU10" t="e">
        <f>AND(#REF!,"AAAAAGt/L+Q=")</f>
        <v>#REF!</v>
      </c>
      <c r="HV10" t="e">
        <f>AND(#REF!,"AAAAAGt/L+U=")</f>
        <v>#REF!</v>
      </c>
      <c r="HW10" t="e">
        <f>AND(#REF!,"AAAAAGt/L+Y=")</f>
        <v>#REF!</v>
      </c>
      <c r="HX10" t="e">
        <f>AND(#REF!,"AAAAAGt/L+c=")</f>
        <v>#REF!</v>
      </c>
      <c r="HY10" t="e">
        <f>AND(#REF!,"AAAAAGt/L+g=")</f>
        <v>#REF!</v>
      </c>
      <c r="HZ10" t="e">
        <f>AND(#REF!,"AAAAAGt/L+k=")</f>
        <v>#REF!</v>
      </c>
      <c r="IA10" t="e">
        <f>AND(#REF!,"AAAAAGt/L+o=")</f>
        <v>#REF!</v>
      </c>
      <c r="IB10" t="e">
        <f>AND(#REF!,"AAAAAGt/L+s=")</f>
        <v>#REF!</v>
      </c>
      <c r="IC10" t="e">
        <f>AND(#REF!,"AAAAAGt/L+w=")</f>
        <v>#REF!</v>
      </c>
      <c r="ID10" t="e">
        <f>AND(#REF!,"AAAAAGt/L+0=")</f>
        <v>#REF!</v>
      </c>
      <c r="IE10" t="e">
        <f>AND(#REF!,"AAAAAGt/L+4=")</f>
        <v>#REF!</v>
      </c>
      <c r="IF10" t="e">
        <f>AND(#REF!,"AAAAAGt/L+8=")</f>
        <v>#REF!</v>
      </c>
      <c r="IG10" t="e">
        <f>AND(#REF!,"AAAAAGt/L/A=")</f>
        <v>#REF!</v>
      </c>
      <c r="IH10" t="e">
        <f>AND(#REF!,"AAAAAGt/L/E=")</f>
        <v>#REF!</v>
      </c>
      <c r="II10" t="e">
        <f>AND(#REF!,"AAAAAGt/L/I=")</f>
        <v>#REF!</v>
      </c>
      <c r="IJ10" t="e">
        <f>AND(#REF!,"AAAAAGt/L/M=")</f>
        <v>#REF!</v>
      </c>
      <c r="IK10" t="e">
        <f>AND(#REF!,"AAAAAGt/L/Q=")</f>
        <v>#REF!</v>
      </c>
      <c r="IL10" t="e">
        <f>AND(#REF!,"AAAAAGt/L/U=")</f>
        <v>#REF!</v>
      </c>
      <c r="IM10" t="e">
        <f>AND(#REF!,"AAAAAGt/L/Y=")</f>
        <v>#REF!</v>
      </c>
      <c r="IN10" t="e">
        <f>AND(#REF!,"AAAAAGt/L/c=")</f>
        <v>#REF!</v>
      </c>
      <c r="IO10" t="e">
        <f>IF(#REF!,"AAAAAGt/L/g=",0)</f>
        <v>#REF!</v>
      </c>
      <c r="IP10" t="e">
        <f>AND(#REF!,"AAAAAGt/L/k=")</f>
        <v>#REF!</v>
      </c>
      <c r="IQ10" t="e">
        <f>AND(#REF!,"AAAAAGt/L/o=")</f>
        <v>#REF!</v>
      </c>
      <c r="IR10" t="e">
        <f>AND(#REF!,"AAAAAGt/L/s=")</f>
        <v>#REF!</v>
      </c>
      <c r="IS10" t="e">
        <f>AND(#REF!,"AAAAAGt/L/w=")</f>
        <v>#REF!</v>
      </c>
      <c r="IT10" t="e">
        <f>AND(#REF!,"AAAAAGt/L/0=")</f>
        <v>#REF!</v>
      </c>
      <c r="IU10" t="e">
        <f>AND(#REF!,"AAAAAGt/L/4=")</f>
        <v>#REF!</v>
      </c>
      <c r="IV10" t="e">
        <f>AND(#REF!,"AAAAAGt/L/8=")</f>
        <v>#REF!</v>
      </c>
    </row>
    <row r="11" spans="1:256" x14ac:dyDescent="0.2">
      <c r="A11" t="e">
        <f>AND(#REF!,"AAAAAF3/nwA=")</f>
        <v>#REF!</v>
      </c>
      <c r="B11" t="e">
        <f>AND(#REF!,"AAAAAF3/nwE=")</f>
        <v>#REF!</v>
      </c>
      <c r="C11" t="e">
        <f>AND(#REF!,"AAAAAF3/nwI=")</f>
        <v>#REF!</v>
      </c>
      <c r="D11" t="e">
        <f>AND(#REF!,"AAAAAF3/nwM=")</f>
        <v>#REF!</v>
      </c>
      <c r="E11" t="e">
        <f>AND(#REF!,"AAAAAF3/nwQ=")</f>
        <v>#REF!</v>
      </c>
      <c r="F11" t="e">
        <f>AND(#REF!,"AAAAAF3/nwU=")</f>
        <v>#REF!</v>
      </c>
      <c r="G11" t="e">
        <f>AND(#REF!,"AAAAAF3/nwY=")</f>
        <v>#REF!</v>
      </c>
      <c r="H11" t="e">
        <f>AND(#REF!,"AAAAAF3/nwc=")</f>
        <v>#REF!</v>
      </c>
      <c r="I11" t="e">
        <f>AND(#REF!,"AAAAAF3/nwg=")</f>
        <v>#REF!</v>
      </c>
      <c r="J11" t="e">
        <f>AND(#REF!,"AAAAAF3/nwk=")</f>
        <v>#REF!</v>
      </c>
      <c r="K11" t="e">
        <f>AND(#REF!,"AAAAAF3/nwo=")</f>
        <v>#REF!</v>
      </c>
      <c r="L11" t="e">
        <f>AND(#REF!,"AAAAAF3/nws=")</f>
        <v>#REF!</v>
      </c>
      <c r="M11" t="e">
        <f>AND(#REF!,"AAAAAF3/nww=")</f>
        <v>#REF!</v>
      </c>
      <c r="N11" t="e">
        <f>AND(#REF!,"AAAAAF3/nw0=")</f>
        <v>#REF!</v>
      </c>
      <c r="O11" t="e">
        <f>AND(#REF!,"AAAAAF3/nw4=")</f>
        <v>#REF!</v>
      </c>
      <c r="P11" t="e">
        <f>AND(#REF!,"AAAAAF3/nw8=")</f>
        <v>#REF!</v>
      </c>
      <c r="Q11" t="e">
        <f>AND(#REF!,"AAAAAF3/nxA=")</f>
        <v>#REF!</v>
      </c>
      <c r="R11" t="e">
        <f>AND(#REF!,"AAAAAF3/nxE=")</f>
        <v>#REF!</v>
      </c>
      <c r="S11" t="e">
        <f>AND(#REF!,"AAAAAF3/nxI=")</f>
        <v>#REF!</v>
      </c>
      <c r="T11" t="e">
        <f>AND(#REF!,"AAAAAF3/nxM=")</f>
        <v>#REF!</v>
      </c>
      <c r="U11" t="e">
        <f>AND(#REF!,"AAAAAF3/nxQ=")</f>
        <v>#REF!</v>
      </c>
      <c r="V11" t="e">
        <f>IF(#REF!,"AAAAAF3/nxU=",0)</f>
        <v>#REF!</v>
      </c>
      <c r="W11" t="e">
        <f>AND(#REF!,"AAAAAF3/nxY=")</f>
        <v>#REF!</v>
      </c>
      <c r="X11" t="e">
        <f>AND(#REF!,"AAAAAF3/nxc=")</f>
        <v>#REF!</v>
      </c>
      <c r="Y11" t="e">
        <f>AND(#REF!,"AAAAAF3/nxg=")</f>
        <v>#REF!</v>
      </c>
      <c r="Z11" t="e">
        <f>AND(#REF!,"AAAAAF3/nxk=")</f>
        <v>#REF!</v>
      </c>
      <c r="AA11" t="e">
        <f>AND(#REF!,"AAAAAF3/nxo=")</f>
        <v>#REF!</v>
      </c>
      <c r="AB11" t="e">
        <f>AND(#REF!,"AAAAAF3/nxs=")</f>
        <v>#REF!</v>
      </c>
      <c r="AC11" t="e">
        <f>AND(#REF!,"AAAAAF3/nxw=")</f>
        <v>#REF!</v>
      </c>
      <c r="AD11" t="e">
        <f>AND(#REF!,"AAAAAF3/nx0=")</f>
        <v>#REF!</v>
      </c>
      <c r="AE11" t="e">
        <f>AND(#REF!,"AAAAAF3/nx4=")</f>
        <v>#REF!</v>
      </c>
      <c r="AF11" t="e">
        <f>AND(#REF!,"AAAAAF3/nx8=")</f>
        <v>#REF!</v>
      </c>
      <c r="AG11" t="e">
        <f>AND(#REF!,"AAAAAF3/nyA=")</f>
        <v>#REF!</v>
      </c>
      <c r="AH11" t="e">
        <f>AND(#REF!,"AAAAAF3/nyE=")</f>
        <v>#REF!</v>
      </c>
      <c r="AI11" t="e">
        <f>AND(#REF!,"AAAAAF3/nyI=")</f>
        <v>#REF!</v>
      </c>
      <c r="AJ11" t="e">
        <f>AND(#REF!,"AAAAAF3/nyM=")</f>
        <v>#REF!</v>
      </c>
      <c r="AK11" t="e">
        <f>AND(#REF!,"AAAAAF3/nyQ=")</f>
        <v>#REF!</v>
      </c>
      <c r="AL11" t="e">
        <f>AND(#REF!,"AAAAAF3/nyU=")</f>
        <v>#REF!</v>
      </c>
      <c r="AM11" t="e">
        <f>AND(#REF!,"AAAAAF3/nyY=")</f>
        <v>#REF!</v>
      </c>
      <c r="AN11" t="e">
        <f>AND(#REF!,"AAAAAF3/nyc=")</f>
        <v>#REF!</v>
      </c>
      <c r="AO11" t="e">
        <f>AND(#REF!,"AAAAAF3/nyg=")</f>
        <v>#REF!</v>
      </c>
      <c r="AP11" t="e">
        <f>AND(#REF!,"AAAAAF3/nyk=")</f>
        <v>#REF!</v>
      </c>
      <c r="AQ11" t="e">
        <f>AND(#REF!,"AAAAAF3/nyo=")</f>
        <v>#REF!</v>
      </c>
      <c r="AR11" t="e">
        <f>AND(#REF!,"AAAAAF3/nys=")</f>
        <v>#REF!</v>
      </c>
      <c r="AS11" t="e">
        <f>AND(#REF!,"AAAAAF3/nyw=")</f>
        <v>#REF!</v>
      </c>
      <c r="AT11" t="e">
        <f>AND(#REF!,"AAAAAF3/ny0=")</f>
        <v>#REF!</v>
      </c>
      <c r="AU11" t="e">
        <f>AND(#REF!,"AAAAAF3/ny4=")</f>
        <v>#REF!</v>
      </c>
      <c r="AV11" t="e">
        <f>AND(#REF!,"AAAAAF3/ny8=")</f>
        <v>#REF!</v>
      </c>
      <c r="AW11" t="e">
        <f>AND(#REF!,"AAAAAF3/nzA=")</f>
        <v>#REF!</v>
      </c>
      <c r="AX11" t="e">
        <f>AND(#REF!,"AAAAAF3/nzE=")</f>
        <v>#REF!</v>
      </c>
      <c r="AY11" t="e">
        <f>IF(#REF!,"AAAAAF3/nzI=",0)</f>
        <v>#REF!</v>
      </c>
      <c r="AZ11" t="e">
        <f>AND(#REF!,"AAAAAF3/nzM=")</f>
        <v>#REF!</v>
      </c>
      <c r="BA11" t="e">
        <f>AND(#REF!,"AAAAAF3/nzQ=")</f>
        <v>#REF!</v>
      </c>
      <c r="BB11" t="e">
        <f>AND(#REF!,"AAAAAF3/nzU=")</f>
        <v>#REF!</v>
      </c>
      <c r="BC11" t="e">
        <f>AND(#REF!,"AAAAAF3/nzY=")</f>
        <v>#REF!</v>
      </c>
      <c r="BD11" t="e">
        <f>AND(#REF!,"AAAAAF3/nzc=")</f>
        <v>#REF!</v>
      </c>
      <c r="BE11" t="e">
        <f>AND(#REF!,"AAAAAF3/nzg=")</f>
        <v>#REF!</v>
      </c>
      <c r="BF11" t="e">
        <f>AND(#REF!,"AAAAAF3/nzk=")</f>
        <v>#REF!</v>
      </c>
      <c r="BG11" t="e">
        <f>AND(#REF!,"AAAAAF3/nzo=")</f>
        <v>#REF!</v>
      </c>
      <c r="BH11" t="e">
        <f>AND(#REF!,"AAAAAF3/nzs=")</f>
        <v>#REF!</v>
      </c>
      <c r="BI11" t="e">
        <f>AND(#REF!,"AAAAAF3/nzw=")</f>
        <v>#REF!</v>
      </c>
      <c r="BJ11" t="e">
        <f>AND(#REF!,"AAAAAF3/nz0=")</f>
        <v>#REF!</v>
      </c>
      <c r="BK11" t="e">
        <f>AND(#REF!,"AAAAAF3/nz4=")</f>
        <v>#REF!</v>
      </c>
      <c r="BL11" t="e">
        <f>AND(#REF!,"AAAAAF3/nz8=")</f>
        <v>#REF!</v>
      </c>
      <c r="BM11" t="e">
        <f>AND(#REF!,"AAAAAF3/n0A=")</f>
        <v>#REF!</v>
      </c>
      <c r="BN11" t="e">
        <f>AND(#REF!,"AAAAAF3/n0E=")</f>
        <v>#REF!</v>
      </c>
      <c r="BO11" t="e">
        <f>AND(#REF!,"AAAAAF3/n0I=")</f>
        <v>#REF!</v>
      </c>
      <c r="BP11" t="e">
        <f>AND(#REF!,"AAAAAF3/n0M=")</f>
        <v>#REF!</v>
      </c>
      <c r="BQ11" t="e">
        <f>AND(#REF!,"AAAAAF3/n0Q=")</f>
        <v>#REF!</v>
      </c>
      <c r="BR11" t="e">
        <f>AND(#REF!,"AAAAAF3/n0U=")</f>
        <v>#REF!</v>
      </c>
      <c r="BS11" t="e">
        <f>AND(#REF!,"AAAAAF3/n0Y=")</f>
        <v>#REF!</v>
      </c>
      <c r="BT11" t="e">
        <f>AND(#REF!,"AAAAAF3/n0c=")</f>
        <v>#REF!</v>
      </c>
      <c r="BU11" t="e">
        <f>AND(#REF!,"AAAAAF3/n0g=")</f>
        <v>#REF!</v>
      </c>
      <c r="BV11" t="e">
        <f>AND(#REF!,"AAAAAF3/n0k=")</f>
        <v>#REF!</v>
      </c>
      <c r="BW11" t="e">
        <f>AND(#REF!,"AAAAAF3/n0o=")</f>
        <v>#REF!</v>
      </c>
      <c r="BX11" t="e">
        <f>AND(#REF!,"AAAAAF3/n0s=")</f>
        <v>#REF!</v>
      </c>
      <c r="BY11" t="e">
        <f>AND(#REF!,"AAAAAF3/n0w=")</f>
        <v>#REF!</v>
      </c>
      <c r="BZ11" t="e">
        <f>AND(#REF!,"AAAAAF3/n00=")</f>
        <v>#REF!</v>
      </c>
      <c r="CA11" t="e">
        <f>AND(#REF!,"AAAAAF3/n04=")</f>
        <v>#REF!</v>
      </c>
      <c r="CB11" t="e">
        <f>IF(#REF!,"AAAAAF3/n08=",0)</f>
        <v>#REF!</v>
      </c>
      <c r="CC11" t="e">
        <f>AND(#REF!,"AAAAAF3/n1A=")</f>
        <v>#REF!</v>
      </c>
      <c r="CD11" t="e">
        <f>AND(#REF!,"AAAAAF3/n1E=")</f>
        <v>#REF!</v>
      </c>
      <c r="CE11" t="e">
        <f>AND(#REF!,"AAAAAF3/n1I=")</f>
        <v>#REF!</v>
      </c>
      <c r="CF11" t="e">
        <f>AND(#REF!,"AAAAAF3/n1M=")</f>
        <v>#REF!</v>
      </c>
      <c r="CG11" t="e">
        <f>AND(#REF!,"AAAAAF3/n1Q=")</f>
        <v>#REF!</v>
      </c>
      <c r="CH11" t="e">
        <f>AND(#REF!,"AAAAAF3/n1U=")</f>
        <v>#REF!</v>
      </c>
      <c r="CI11" t="e">
        <f>AND(#REF!,"AAAAAF3/n1Y=")</f>
        <v>#REF!</v>
      </c>
      <c r="CJ11" t="e">
        <f>AND(#REF!,"AAAAAF3/n1c=")</f>
        <v>#REF!</v>
      </c>
      <c r="CK11" t="e">
        <f>AND(#REF!,"AAAAAF3/n1g=")</f>
        <v>#REF!</v>
      </c>
      <c r="CL11" t="e">
        <f>AND(#REF!,"AAAAAF3/n1k=")</f>
        <v>#REF!</v>
      </c>
      <c r="CM11" t="e">
        <f>AND(#REF!,"AAAAAF3/n1o=")</f>
        <v>#REF!</v>
      </c>
      <c r="CN11" t="e">
        <f>AND(#REF!,"AAAAAF3/n1s=")</f>
        <v>#REF!</v>
      </c>
      <c r="CO11" t="e">
        <f>AND(#REF!,"AAAAAF3/n1w=")</f>
        <v>#REF!</v>
      </c>
      <c r="CP11" t="e">
        <f>AND(#REF!,"AAAAAF3/n10=")</f>
        <v>#REF!</v>
      </c>
      <c r="CQ11" t="e">
        <f>AND(#REF!,"AAAAAF3/n14=")</f>
        <v>#REF!</v>
      </c>
      <c r="CR11" t="e">
        <f>AND(#REF!,"AAAAAF3/n18=")</f>
        <v>#REF!</v>
      </c>
      <c r="CS11" t="e">
        <f>AND(#REF!,"AAAAAF3/n2A=")</f>
        <v>#REF!</v>
      </c>
      <c r="CT11" t="e">
        <f>AND(#REF!,"AAAAAF3/n2E=")</f>
        <v>#REF!</v>
      </c>
      <c r="CU11" t="e">
        <f>AND(#REF!,"AAAAAF3/n2I=")</f>
        <v>#REF!</v>
      </c>
      <c r="CV11" t="e">
        <f>AND(#REF!,"AAAAAF3/n2M=")</f>
        <v>#REF!</v>
      </c>
      <c r="CW11" t="e">
        <f>AND(#REF!,"AAAAAF3/n2Q=")</f>
        <v>#REF!</v>
      </c>
      <c r="CX11" t="e">
        <f>AND(#REF!,"AAAAAF3/n2U=")</f>
        <v>#REF!</v>
      </c>
      <c r="CY11" t="e">
        <f>AND(#REF!,"AAAAAF3/n2Y=")</f>
        <v>#REF!</v>
      </c>
      <c r="CZ11" t="e">
        <f>AND(#REF!,"AAAAAF3/n2c=")</f>
        <v>#REF!</v>
      </c>
      <c r="DA11" t="e">
        <f>AND(#REF!,"AAAAAF3/n2g=")</f>
        <v>#REF!</v>
      </c>
      <c r="DB11" t="e">
        <f>AND(#REF!,"AAAAAF3/n2k=")</f>
        <v>#REF!</v>
      </c>
      <c r="DC11" t="e">
        <f>AND(#REF!,"AAAAAF3/n2o=")</f>
        <v>#REF!</v>
      </c>
      <c r="DD11" t="e">
        <f>AND(#REF!,"AAAAAF3/n2s=")</f>
        <v>#REF!</v>
      </c>
      <c r="DE11" t="e">
        <f>IF(#REF!,"AAAAAF3/n2w=",0)</f>
        <v>#REF!</v>
      </c>
      <c r="DF11" t="e">
        <f>AND(#REF!,"AAAAAF3/n20=")</f>
        <v>#REF!</v>
      </c>
      <c r="DG11" t="e">
        <f>AND(#REF!,"AAAAAF3/n24=")</f>
        <v>#REF!</v>
      </c>
      <c r="DH11" t="e">
        <f>AND(#REF!,"AAAAAF3/n28=")</f>
        <v>#REF!</v>
      </c>
      <c r="DI11" t="e">
        <f>AND(#REF!,"AAAAAF3/n3A=")</f>
        <v>#REF!</v>
      </c>
      <c r="DJ11" t="e">
        <f>AND(#REF!,"AAAAAF3/n3E=")</f>
        <v>#REF!</v>
      </c>
      <c r="DK11" t="e">
        <f>AND(#REF!,"AAAAAF3/n3I=")</f>
        <v>#REF!</v>
      </c>
      <c r="DL11" t="e">
        <f>AND(#REF!,"AAAAAF3/n3M=")</f>
        <v>#REF!</v>
      </c>
      <c r="DM11" t="e">
        <f>AND(#REF!,"AAAAAF3/n3Q=")</f>
        <v>#REF!</v>
      </c>
      <c r="DN11" t="e">
        <f>AND(#REF!,"AAAAAF3/n3U=")</f>
        <v>#REF!</v>
      </c>
      <c r="DO11" t="e">
        <f>AND(#REF!,"AAAAAF3/n3Y=")</f>
        <v>#REF!</v>
      </c>
      <c r="DP11" t="e">
        <f>AND(#REF!,"AAAAAF3/n3c=")</f>
        <v>#REF!</v>
      </c>
      <c r="DQ11" t="e">
        <f>AND(#REF!,"AAAAAF3/n3g=")</f>
        <v>#REF!</v>
      </c>
      <c r="DR11" t="e">
        <f>AND(#REF!,"AAAAAF3/n3k=")</f>
        <v>#REF!</v>
      </c>
      <c r="DS11" t="e">
        <f>AND(#REF!,"AAAAAF3/n3o=")</f>
        <v>#REF!</v>
      </c>
      <c r="DT11" t="e">
        <f>AND(#REF!,"AAAAAF3/n3s=")</f>
        <v>#REF!</v>
      </c>
      <c r="DU11" t="e">
        <f>AND(#REF!,"AAAAAF3/n3w=")</f>
        <v>#REF!</v>
      </c>
      <c r="DV11" t="e">
        <f>AND(#REF!,"AAAAAF3/n30=")</f>
        <v>#REF!</v>
      </c>
      <c r="DW11" t="e">
        <f>AND(#REF!,"AAAAAF3/n34=")</f>
        <v>#REF!</v>
      </c>
      <c r="DX11" t="e">
        <f>AND(#REF!,"AAAAAF3/n38=")</f>
        <v>#REF!</v>
      </c>
      <c r="DY11" t="e">
        <f>AND(#REF!,"AAAAAF3/n4A=")</f>
        <v>#REF!</v>
      </c>
      <c r="DZ11" t="e">
        <f>AND(#REF!,"AAAAAF3/n4E=")</f>
        <v>#REF!</v>
      </c>
      <c r="EA11" t="e">
        <f>AND(#REF!,"AAAAAF3/n4I=")</f>
        <v>#REF!</v>
      </c>
      <c r="EB11" t="e">
        <f>AND(#REF!,"AAAAAF3/n4M=")</f>
        <v>#REF!</v>
      </c>
      <c r="EC11" t="e">
        <f>AND(#REF!,"AAAAAF3/n4Q=")</f>
        <v>#REF!</v>
      </c>
      <c r="ED11" t="e">
        <f>AND(#REF!,"AAAAAF3/n4U=")</f>
        <v>#REF!</v>
      </c>
      <c r="EE11" t="e">
        <f>AND(#REF!,"AAAAAF3/n4Y=")</f>
        <v>#REF!</v>
      </c>
      <c r="EF11" t="e">
        <f>AND(#REF!,"AAAAAF3/n4c=")</f>
        <v>#REF!</v>
      </c>
      <c r="EG11" t="e">
        <f>AND(#REF!,"AAAAAF3/n4g=")</f>
        <v>#REF!</v>
      </c>
      <c r="EH11" t="e">
        <f>IF(#REF!,"AAAAAF3/n4k=",0)</f>
        <v>#REF!</v>
      </c>
      <c r="EI11" t="e">
        <f>AND(#REF!,"AAAAAF3/n4o=")</f>
        <v>#REF!</v>
      </c>
      <c r="EJ11" t="e">
        <f>AND(#REF!,"AAAAAF3/n4s=")</f>
        <v>#REF!</v>
      </c>
      <c r="EK11" t="e">
        <f>AND(#REF!,"AAAAAF3/n4w=")</f>
        <v>#REF!</v>
      </c>
      <c r="EL11" t="e">
        <f>AND(#REF!,"AAAAAF3/n40=")</f>
        <v>#REF!</v>
      </c>
      <c r="EM11" t="e">
        <f>AND(#REF!,"AAAAAF3/n44=")</f>
        <v>#REF!</v>
      </c>
      <c r="EN11" t="e">
        <f>AND(#REF!,"AAAAAF3/n48=")</f>
        <v>#REF!</v>
      </c>
      <c r="EO11" t="e">
        <f>AND(#REF!,"AAAAAF3/n5A=")</f>
        <v>#REF!</v>
      </c>
      <c r="EP11" t="e">
        <f>AND(#REF!,"AAAAAF3/n5E=")</f>
        <v>#REF!</v>
      </c>
      <c r="EQ11" t="e">
        <f>AND(#REF!,"AAAAAF3/n5I=")</f>
        <v>#REF!</v>
      </c>
      <c r="ER11" t="e">
        <f>AND(#REF!,"AAAAAF3/n5M=")</f>
        <v>#REF!</v>
      </c>
      <c r="ES11" t="e">
        <f>AND(#REF!,"AAAAAF3/n5Q=")</f>
        <v>#REF!</v>
      </c>
      <c r="ET11" t="e">
        <f>AND(#REF!,"AAAAAF3/n5U=")</f>
        <v>#REF!</v>
      </c>
      <c r="EU11" t="e">
        <f>AND(#REF!,"AAAAAF3/n5Y=")</f>
        <v>#REF!</v>
      </c>
      <c r="EV11" t="e">
        <f>AND(#REF!,"AAAAAF3/n5c=")</f>
        <v>#REF!</v>
      </c>
      <c r="EW11" t="e">
        <f>AND(#REF!,"AAAAAF3/n5g=")</f>
        <v>#REF!</v>
      </c>
      <c r="EX11" t="e">
        <f>AND(#REF!,"AAAAAF3/n5k=")</f>
        <v>#REF!</v>
      </c>
      <c r="EY11" t="e">
        <f>AND(#REF!,"AAAAAF3/n5o=")</f>
        <v>#REF!</v>
      </c>
      <c r="EZ11" t="e">
        <f>AND(#REF!,"AAAAAF3/n5s=")</f>
        <v>#REF!</v>
      </c>
      <c r="FA11" t="e">
        <f>AND(#REF!,"AAAAAF3/n5w=")</f>
        <v>#REF!</v>
      </c>
      <c r="FB11" t="e">
        <f>AND(#REF!,"AAAAAF3/n50=")</f>
        <v>#REF!</v>
      </c>
      <c r="FC11" t="e">
        <f>AND(#REF!,"AAAAAF3/n54=")</f>
        <v>#REF!</v>
      </c>
      <c r="FD11" t="e">
        <f>AND(#REF!,"AAAAAF3/n58=")</f>
        <v>#REF!</v>
      </c>
      <c r="FE11" t="e">
        <f>AND(#REF!,"AAAAAF3/n6A=")</f>
        <v>#REF!</v>
      </c>
      <c r="FF11" t="e">
        <f>AND(#REF!,"AAAAAF3/n6E=")</f>
        <v>#REF!</v>
      </c>
      <c r="FG11" t="e">
        <f>AND(#REF!,"AAAAAF3/n6I=")</f>
        <v>#REF!</v>
      </c>
      <c r="FH11" t="e">
        <f>AND(#REF!,"AAAAAF3/n6M=")</f>
        <v>#REF!</v>
      </c>
      <c r="FI11" t="e">
        <f>AND(#REF!,"AAAAAF3/n6Q=")</f>
        <v>#REF!</v>
      </c>
      <c r="FJ11" t="e">
        <f>AND(#REF!,"AAAAAF3/n6U=")</f>
        <v>#REF!</v>
      </c>
      <c r="FK11" t="e">
        <f>IF(#REF!,"AAAAAF3/n6Y=",0)</f>
        <v>#REF!</v>
      </c>
      <c r="FL11" t="e">
        <f>AND(#REF!,"AAAAAF3/n6c=")</f>
        <v>#REF!</v>
      </c>
      <c r="FM11" t="e">
        <f>AND(#REF!,"AAAAAF3/n6g=")</f>
        <v>#REF!</v>
      </c>
      <c r="FN11" t="e">
        <f>AND(#REF!,"AAAAAF3/n6k=")</f>
        <v>#REF!</v>
      </c>
      <c r="FO11" t="e">
        <f>AND(#REF!,"AAAAAF3/n6o=")</f>
        <v>#REF!</v>
      </c>
      <c r="FP11" t="e">
        <f>AND(#REF!,"AAAAAF3/n6s=")</f>
        <v>#REF!</v>
      </c>
      <c r="FQ11" t="e">
        <f>AND(#REF!,"AAAAAF3/n6w=")</f>
        <v>#REF!</v>
      </c>
      <c r="FR11" t="e">
        <f>AND(#REF!,"AAAAAF3/n60=")</f>
        <v>#REF!</v>
      </c>
      <c r="FS11" t="e">
        <f>AND(#REF!,"AAAAAF3/n64=")</f>
        <v>#REF!</v>
      </c>
      <c r="FT11" t="e">
        <f>AND(#REF!,"AAAAAF3/n68=")</f>
        <v>#REF!</v>
      </c>
      <c r="FU11" t="e">
        <f>AND(#REF!,"AAAAAF3/n7A=")</f>
        <v>#REF!</v>
      </c>
      <c r="FV11" t="e">
        <f>AND(#REF!,"AAAAAF3/n7E=")</f>
        <v>#REF!</v>
      </c>
      <c r="FW11" t="e">
        <f>AND(#REF!,"AAAAAF3/n7I=")</f>
        <v>#REF!</v>
      </c>
      <c r="FX11" t="e">
        <f>AND(#REF!,"AAAAAF3/n7M=")</f>
        <v>#REF!</v>
      </c>
      <c r="FY11" t="e">
        <f>AND(#REF!,"AAAAAF3/n7Q=")</f>
        <v>#REF!</v>
      </c>
      <c r="FZ11" t="e">
        <f>AND(#REF!,"AAAAAF3/n7U=")</f>
        <v>#REF!</v>
      </c>
      <c r="GA11" t="e">
        <f>AND(#REF!,"AAAAAF3/n7Y=")</f>
        <v>#REF!</v>
      </c>
      <c r="GB11" t="e">
        <f>AND(#REF!,"AAAAAF3/n7c=")</f>
        <v>#REF!</v>
      </c>
      <c r="GC11" t="e">
        <f>AND(#REF!,"AAAAAF3/n7g=")</f>
        <v>#REF!</v>
      </c>
      <c r="GD11" t="e">
        <f>AND(#REF!,"AAAAAF3/n7k=")</f>
        <v>#REF!</v>
      </c>
      <c r="GE11" t="e">
        <f>AND(#REF!,"AAAAAF3/n7o=")</f>
        <v>#REF!</v>
      </c>
      <c r="GF11" t="e">
        <f>AND(#REF!,"AAAAAF3/n7s=")</f>
        <v>#REF!</v>
      </c>
      <c r="GG11" t="e">
        <f>AND(#REF!,"AAAAAF3/n7w=")</f>
        <v>#REF!</v>
      </c>
      <c r="GH11" t="e">
        <f>AND(#REF!,"AAAAAF3/n70=")</f>
        <v>#REF!</v>
      </c>
      <c r="GI11" t="e">
        <f>AND(#REF!,"AAAAAF3/n74=")</f>
        <v>#REF!</v>
      </c>
      <c r="GJ11" t="e">
        <f>AND(#REF!,"AAAAAF3/n78=")</f>
        <v>#REF!</v>
      </c>
      <c r="GK11" t="e">
        <f>AND(#REF!,"AAAAAF3/n8A=")</f>
        <v>#REF!</v>
      </c>
      <c r="GL11" t="e">
        <f>AND(#REF!,"AAAAAF3/n8E=")</f>
        <v>#REF!</v>
      </c>
      <c r="GM11" t="e">
        <f>AND(#REF!,"AAAAAF3/n8I=")</f>
        <v>#REF!</v>
      </c>
      <c r="GN11" t="e">
        <f>IF(#REF!,"AAAAAF3/n8M=",0)</f>
        <v>#REF!</v>
      </c>
      <c r="GO11" t="e">
        <f>AND(#REF!,"AAAAAF3/n8Q=")</f>
        <v>#REF!</v>
      </c>
      <c r="GP11" t="e">
        <f>AND(#REF!,"AAAAAF3/n8U=")</f>
        <v>#REF!</v>
      </c>
      <c r="GQ11" t="e">
        <f>AND(#REF!,"AAAAAF3/n8Y=")</f>
        <v>#REF!</v>
      </c>
      <c r="GR11" t="e">
        <f>AND(#REF!,"AAAAAF3/n8c=")</f>
        <v>#REF!</v>
      </c>
      <c r="GS11" t="e">
        <f>AND(#REF!,"AAAAAF3/n8g=")</f>
        <v>#REF!</v>
      </c>
      <c r="GT11" t="e">
        <f>AND(#REF!,"AAAAAF3/n8k=")</f>
        <v>#REF!</v>
      </c>
      <c r="GU11" t="e">
        <f>AND(#REF!,"AAAAAF3/n8o=")</f>
        <v>#REF!</v>
      </c>
      <c r="GV11" t="e">
        <f>AND(#REF!,"AAAAAF3/n8s=")</f>
        <v>#REF!</v>
      </c>
      <c r="GW11" t="e">
        <f>AND(#REF!,"AAAAAF3/n8w=")</f>
        <v>#REF!</v>
      </c>
      <c r="GX11" t="e">
        <f>AND(#REF!,"AAAAAF3/n80=")</f>
        <v>#REF!</v>
      </c>
      <c r="GY11" t="e">
        <f>AND(#REF!,"AAAAAF3/n84=")</f>
        <v>#REF!</v>
      </c>
      <c r="GZ11" t="e">
        <f>AND(#REF!,"AAAAAF3/n88=")</f>
        <v>#REF!</v>
      </c>
      <c r="HA11" t="e">
        <f>AND(#REF!,"AAAAAF3/n9A=")</f>
        <v>#REF!</v>
      </c>
      <c r="HB11" t="e">
        <f>AND(#REF!,"AAAAAF3/n9E=")</f>
        <v>#REF!</v>
      </c>
      <c r="HC11" t="e">
        <f>AND(#REF!,"AAAAAF3/n9I=")</f>
        <v>#REF!</v>
      </c>
      <c r="HD11" t="e">
        <f>AND(#REF!,"AAAAAF3/n9M=")</f>
        <v>#REF!</v>
      </c>
      <c r="HE11" t="e">
        <f>AND(#REF!,"AAAAAF3/n9Q=")</f>
        <v>#REF!</v>
      </c>
      <c r="HF11" t="e">
        <f>AND(#REF!,"AAAAAF3/n9U=")</f>
        <v>#REF!</v>
      </c>
      <c r="HG11" t="e">
        <f>AND(#REF!,"AAAAAF3/n9Y=")</f>
        <v>#REF!</v>
      </c>
      <c r="HH11" t="e">
        <f>AND(#REF!,"AAAAAF3/n9c=")</f>
        <v>#REF!</v>
      </c>
      <c r="HI11" t="e">
        <f>AND(#REF!,"AAAAAF3/n9g=")</f>
        <v>#REF!</v>
      </c>
      <c r="HJ11" t="e">
        <f>AND(#REF!,"AAAAAF3/n9k=")</f>
        <v>#REF!</v>
      </c>
      <c r="HK11" t="e">
        <f>AND(#REF!,"AAAAAF3/n9o=")</f>
        <v>#REF!</v>
      </c>
      <c r="HL11" t="e">
        <f>AND(#REF!,"AAAAAF3/n9s=")</f>
        <v>#REF!</v>
      </c>
      <c r="HM11" t="e">
        <f>AND(#REF!,"AAAAAF3/n9w=")</f>
        <v>#REF!</v>
      </c>
      <c r="HN11" t="e">
        <f>AND(#REF!,"AAAAAF3/n90=")</f>
        <v>#REF!</v>
      </c>
      <c r="HO11" t="e">
        <f>AND(#REF!,"AAAAAF3/n94=")</f>
        <v>#REF!</v>
      </c>
      <c r="HP11" t="e">
        <f>AND(#REF!,"AAAAAF3/n98=")</f>
        <v>#REF!</v>
      </c>
      <c r="HQ11" t="e">
        <f>IF(#REF!,"AAAAAF3/n+A=",0)</f>
        <v>#REF!</v>
      </c>
      <c r="HR11" t="e">
        <f>AND(#REF!,"AAAAAF3/n+E=")</f>
        <v>#REF!</v>
      </c>
      <c r="HS11" t="e">
        <f>AND(#REF!,"AAAAAF3/n+I=")</f>
        <v>#REF!</v>
      </c>
      <c r="HT11" t="e">
        <f>AND(#REF!,"AAAAAF3/n+M=")</f>
        <v>#REF!</v>
      </c>
      <c r="HU11" t="e">
        <f>AND(#REF!,"AAAAAF3/n+Q=")</f>
        <v>#REF!</v>
      </c>
      <c r="HV11" t="e">
        <f>AND(#REF!,"AAAAAF3/n+U=")</f>
        <v>#REF!</v>
      </c>
      <c r="HW11" t="e">
        <f>AND(#REF!,"AAAAAF3/n+Y=")</f>
        <v>#REF!</v>
      </c>
      <c r="HX11" t="e">
        <f>AND(#REF!,"AAAAAF3/n+c=")</f>
        <v>#REF!</v>
      </c>
      <c r="HY11" t="e">
        <f>AND(#REF!,"AAAAAF3/n+g=")</f>
        <v>#REF!</v>
      </c>
      <c r="HZ11" t="e">
        <f>AND(#REF!,"AAAAAF3/n+k=")</f>
        <v>#REF!</v>
      </c>
      <c r="IA11" t="e">
        <f>AND(#REF!,"AAAAAF3/n+o=")</f>
        <v>#REF!</v>
      </c>
      <c r="IB11" t="e">
        <f>AND(#REF!,"AAAAAF3/n+s=")</f>
        <v>#REF!</v>
      </c>
      <c r="IC11" t="e">
        <f>AND(#REF!,"AAAAAF3/n+w=")</f>
        <v>#REF!</v>
      </c>
      <c r="ID11" t="e">
        <f>AND(#REF!,"AAAAAF3/n+0=")</f>
        <v>#REF!</v>
      </c>
      <c r="IE11" t="e">
        <f>AND(#REF!,"AAAAAF3/n+4=")</f>
        <v>#REF!</v>
      </c>
      <c r="IF11" t="e">
        <f>AND(#REF!,"AAAAAF3/n+8=")</f>
        <v>#REF!</v>
      </c>
      <c r="IG11" t="e">
        <f>AND(#REF!,"AAAAAF3/n/A=")</f>
        <v>#REF!</v>
      </c>
      <c r="IH11" t="e">
        <f>AND(#REF!,"AAAAAF3/n/E=")</f>
        <v>#REF!</v>
      </c>
      <c r="II11" t="e">
        <f>AND(#REF!,"AAAAAF3/n/I=")</f>
        <v>#REF!</v>
      </c>
      <c r="IJ11" t="e">
        <f>AND(#REF!,"AAAAAF3/n/M=")</f>
        <v>#REF!</v>
      </c>
      <c r="IK11" t="e">
        <f>AND(#REF!,"AAAAAF3/n/Q=")</f>
        <v>#REF!</v>
      </c>
      <c r="IL11" t="e">
        <f>AND(#REF!,"AAAAAF3/n/U=")</f>
        <v>#REF!</v>
      </c>
      <c r="IM11" t="e">
        <f>AND(#REF!,"AAAAAF3/n/Y=")</f>
        <v>#REF!</v>
      </c>
      <c r="IN11" t="e">
        <f>AND(#REF!,"AAAAAF3/n/c=")</f>
        <v>#REF!</v>
      </c>
      <c r="IO11" t="e">
        <f>AND(#REF!,"AAAAAF3/n/g=")</f>
        <v>#REF!</v>
      </c>
      <c r="IP11" t="e">
        <f>AND(#REF!,"AAAAAF3/n/k=")</f>
        <v>#REF!</v>
      </c>
      <c r="IQ11" t="e">
        <f>AND(#REF!,"AAAAAF3/n/o=")</f>
        <v>#REF!</v>
      </c>
      <c r="IR11" t="e">
        <f>AND(#REF!,"AAAAAF3/n/s=")</f>
        <v>#REF!</v>
      </c>
      <c r="IS11" t="e">
        <f>AND(#REF!,"AAAAAF3/n/w=")</f>
        <v>#REF!</v>
      </c>
      <c r="IT11" t="e">
        <f>IF(#REF!,"AAAAAF3/n/0=",0)</f>
        <v>#REF!</v>
      </c>
      <c r="IU11" t="e">
        <f>AND(#REF!,"AAAAAF3/n/4=")</f>
        <v>#REF!</v>
      </c>
      <c r="IV11" t="e">
        <f>AND(#REF!,"AAAAAF3/n/8=")</f>
        <v>#REF!</v>
      </c>
    </row>
    <row r="12" spans="1:256" x14ac:dyDescent="0.2">
      <c r="A12" t="e">
        <f>AND(#REF!,"AAAAAH17NgA=")</f>
        <v>#REF!</v>
      </c>
      <c r="B12" t="e">
        <f>AND(#REF!,"AAAAAH17NgE=")</f>
        <v>#REF!</v>
      </c>
      <c r="C12" t="e">
        <f>AND(#REF!,"AAAAAH17NgI=")</f>
        <v>#REF!</v>
      </c>
      <c r="D12" t="e">
        <f>AND(#REF!,"AAAAAH17NgM=")</f>
        <v>#REF!</v>
      </c>
      <c r="E12" t="e">
        <f>AND(#REF!,"AAAAAH17NgQ=")</f>
        <v>#REF!</v>
      </c>
      <c r="F12" t="e">
        <f>AND(#REF!,"AAAAAH17NgU=")</f>
        <v>#REF!</v>
      </c>
      <c r="G12" t="e">
        <f>AND(#REF!,"AAAAAH17NgY=")</f>
        <v>#REF!</v>
      </c>
      <c r="H12" t="e">
        <f>AND(#REF!,"AAAAAH17Ngc=")</f>
        <v>#REF!</v>
      </c>
      <c r="I12" t="e">
        <f>AND(#REF!,"AAAAAH17Ngg=")</f>
        <v>#REF!</v>
      </c>
      <c r="J12" t="e">
        <f>AND(#REF!,"AAAAAH17Ngk=")</f>
        <v>#REF!</v>
      </c>
      <c r="K12" t="e">
        <f>AND(#REF!,"AAAAAH17Ngo=")</f>
        <v>#REF!</v>
      </c>
      <c r="L12" t="e">
        <f>AND(#REF!,"AAAAAH17Ngs=")</f>
        <v>#REF!</v>
      </c>
      <c r="M12" t="e">
        <f>AND(#REF!,"AAAAAH17Ngw=")</f>
        <v>#REF!</v>
      </c>
      <c r="N12" t="e">
        <f>AND(#REF!,"AAAAAH17Ng0=")</f>
        <v>#REF!</v>
      </c>
      <c r="O12" t="e">
        <f>AND(#REF!,"AAAAAH17Ng4=")</f>
        <v>#REF!</v>
      </c>
      <c r="P12" t="e">
        <f>AND(#REF!,"AAAAAH17Ng8=")</f>
        <v>#REF!</v>
      </c>
      <c r="Q12" t="e">
        <f>AND(#REF!,"AAAAAH17NhA=")</f>
        <v>#REF!</v>
      </c>
      <c r="R12" t="e">
        <f>AND(#REF!,"AAAAAH17NhE=")</f>
        <v>#REF!</v>
      </c>
      <c r="S12" t="e">
        <f>AND(#REF!,"AAAAAH17NhI=")</f>
        <v>#REF!</v>
      </c>
      <c r="T12" t="e">
        <f>AND(#REF!,"AAAAAH17NhM=")</f>
        <v>#REF!</v>
      </c>
      <c r="U12" t="e">
        <f>AND(#REF!,"AAAAAH17NhQ=")</f>
        <v>#REF!</v>
      </c>
      <c r="V12" t="e">
        <f>AND(#REF!,"AAAAAH17NhU=")</f>
        <v>#REF!</v>
      </c>
      <c r="W12" t="e">
        <f>AND(#REF!,"AAAAAH17NhY=")</f>
        <v>#REF!</v>
      </c>
      <c r="X12" t="e">
        <f>AND(#REF!,"AAAAAH17Nhc=")</f>
        <v>#REF!</v>
      </c>
      <c r="Y12" t="e">
        <f>AND(#REF!,"AAAAAH17Nhg=")</f>
        <v>#REF!</v>
      </c>
      <c r="Z12" t="e">
        <f>AND(#REF!,"AAAAAH17Nhk=")</f>
        <v>#REF!</v>
      </c>
      <c r="AA12" t="e">
        <f>IF(#REF!,"AAAAAH17Nho=",0)</f>
        <v>#REF!</v>
      </c>
      <c r="AB12" t="e">
        <f>AND(#REF!,"AAAAAH17Nhs=")</f>
        <v>#REF!</v>
      </c>
      <c r="AC12" t="e">
        <f>AND(#REF!,"AAAAAH17Nhw=")</f>
        <v>#REF!</v>
      </c>
      <c r="AD12" t="e">
        <f>AND(#REF!,"AAAAAH17Nh0=")</f>
        <v>#REF!</v>
      </c>
      <c r="AE12" t="e">
        <f>AND(#REF!,"AAAAAH17Nh4=")</f>
        <v>#REF!</v>
      </c>
      <c r="AF12" t="e">
        <f>AND(#REF!,"AAAAAH17Nh8=")</f>
        <v>#REF!</v>
      </c>
      <c r="AG12" t="e">
        <f>AND(#REF!,"AAAAAH17NiA=")</f>
        <v>#REF!</v>
      </c>
      <c r="AH12" t="e">
        <f>AND(#REF!,"AAAAAH17NiE=")</f>
        <v>#REF!</v>
      </c>
      <c r="AI12" t="e">
        <f>AND(#REF!,"AAAAAH17NiI=")</f>
        <v>#REF!</v>
      </c>
      <c r="AJ12" t="e">
        <f>AND(#REF!,"AAAAAH17NiM=")</f>
        <v>#REF!</v>
      </c>
      <c r="AK12" t="e">
        <f>AND(#REF!,"AAAAAH17NiQ=")</f>
        <v>#REF!</v>
      </c>
      <c r="AL12" t="e">
        <f>AND(#REF!,"AAAAAH17NiU=")</f>
        <v>#REF!</v>
      </c>
      <c r="AM12" t="e">
        <f>AND(#REF!,"AAAAAH17NiY=")</f>
        <v>#REF!</v>
      </c>
      <c r="AN12" t="e">
        <f>AND(#REF!,"AAAAAH17Nic=")</f>
        <v>#REF!</v>
      </c>
      <c r="AO12" t="e">
        <f>AND(#REF!,"AAAAAH17Nig=")</f>
        <v>#REF!</v>
      </c>
      <c r="AP12" t="e">
        <f>AND(#REF!,"AAAAAH17Nik=")</f>
        <v>#REF!</v>
      </c>
      <c r="AQ12" t="e">
        <f>AND(#REF!,"AAAAAH17Nio=")</f>
        <v>#REF!</v>
      </c>
      <c r="AR12" t="e">
        <f>AND(#REF!,"AAAAAH17Nis=")</f>
        <v>#REF!</v>
      </c>
      <c r="AS12" t="e">
        <f>AND(#REF!,"AAAAAH17Niw=")</f>
        <v>#REF!</v>
      </c>
      <c r="AT12" t="e">
        <f>AND(#REF!,"AAAAAH17Ni0=")</f>
        <v>#REF!</v>
      </c>
      <c r="AU12" t="e">
        <f>AND(#REF!,"AAAAAH17Ni4=")</f>
        <v>#REF!</v>
      </c>
      <c r="AV12" t="e">
        <f>AND(#REF!,"AAAAAH17Ni8=")</f>
        <v>#REF!</v>
      </c>
      <c r="AW12" t="e">
        <f>AND(#REF!,"AAAAAH17NjA=")</f>
        <v>#REF!</v>
      </c>
      <c r="AX12" t="e">
        <f>AND(#REF!,"AAAAAH17NjE=")</f>
        <v>#REF!</v>
      </c>
      <c r="AY12" t="e">
        <f>AND(#REF!,"AAAAAH17NjI=")</f>
        <v>#REF!</v>
      </c>
      <c r="AZ12" t="e">
        <f>AND(#REF!,"AAAAAH17NjM=")</f>
        <v>#REF!</v>
      </c>
      <c r="BA12" t="e">
        <f>AND(#REF!,"AAAAAH17NjQ=")</f>
        <v>#REF!</v>
      </c>
      <c r="BB12" t="e">
        <f>AND(#REF!,"AAAAAH17NjU=")</f>
        <v>#REF!</v>
      </c>
      <c r="BC12" t="e">
        <f>AND(#REF!,"AAAAAH17NjY=")</f>
        <v>#REF!</v>
      </c>
      <c r="BD12" t="e">
        <f>IF(#REF!,"AAAAAH17Njc=",0)</f>
        <v>#REF!</v>
      </c>
      <c r="BE12" t="e">
        <f>AND(#REF!,"AAAAAH17Njg=")</f>
        <v>#REF!</v>
      </c>
      <c r="BF12" t="e">
        <f>AND(#REF!,"AAAAAH17Njk=")</f>
        <v>#REF!</v>
      </c>
      <c r="BG12" t="e">
        <f>AND(#REF!,"AAAAAH17Njo=")</f>
        <v>#REF!</v>
      </c>
      <c r="BH12" t="e">
        <f>AND(#REF!,"AAAAAH17Njs=")</f>
        <v>#REF!</v>
      </c>
      <c r="BI12" t="e">
        <f>AND(#REF!,"AAAAAH17Njw=")</f>
        <v>#REF!</v>
      </c>
      <c r="BJ12" t="e">
        <f>AND(#REF!,"AAAAAH17Nj0=")</f>
        <v>#REF!</v>
      </c>
      <c r="BK12" t="e">
        <f>AND(#REF!,"AAAAAH17Nj4=")</f>
        <v>#REF!</v>
      </c>
      <c r="BL12" t="e">
        <f>AND(#REF!,"AAAAAH17Nj8=")</f>
        <v>#REF!</v>
      </c>
      <c r="BM12" t="e">
        <f>AND(#REF!,"AAAAAH17NkA=")</f>
        <v>#REF!</v>
      </c>
      <c r="BN12" t="e">
        <f>AND(#REF!,"AAAAAH17NkE=")</f>
        <v>#REF!</v>
      </c>
      <c r="BO12" t="e">
        <f>AND(#REF!,"AAAAAH17NkI=")</f>
        <v>#REF!</v>
      </c>
      <c r="BP12" t="e">
        <f>AND(#REF!,"AAAAAH17NkM=")</f>
        <v>#REF!</v>
      </c>
      <c r="BQ12" t="e">
        <f>AND(#REF!,"AAAAAH17NkQ=")</f>
        <v>#REF!</v>
      </c>
      <c r="BR12" t="e">
        <f>AND(#REF!,"AAAAAH17NkU=")</f>
        <v>#REF!</v>
      </c>
      <c r="BS12" t="e">
        <f>AND(#REF!,"AAAAAH17NkY=")</f>
        <v>#REF!</v>
      </c>
      <c r="BT12" t="e">
        <f>AND(#REF!,"AAAAAH17Nkc=")</f>
        <v>#REF!</v>
      </c>
      <c r="BU12" t="e">
        <f>AND(#REF!,"AAAAAH17Nkg=")</f>
        <v>#REF!</v>
      </c>
      <c r="BV12" t="e">
        <f>AND(#REF!,"AAAAAH17Nkk=")</f>
        <v>#REF!</v>
      </c>
      <c r="BW12" t="e">
        <f>AND(#REF!,"AAAAAH17Nko=")</f>
        <v>#REF!</v>
      </c>
      <c r="BX12" t="e">
        <f>AND(#REF!,"AAAAAH17Nks=")</f>
        <v>#REF!</v>
      </c>
      <c r="BY12" t="e">
        <f>AND(#REF!,"AAAAAH17Nkw=")</f>
        <v>#REF!</v>
      </c>
      <c r="BZ12" t="e">
        <f>AND(#REF!,"AAAAAH17Nk0=")</f>
        <v>#REF!</v>
      </c>
      <c r="CA12" t="e">
        <f>AND(#REF!,"AAAAAH17Nk4=")</f>
        <v>#REF!</v>
      </c>
      <c r="CB12" t="e">
        <f>AND(#REF!,"AAAAAH17Nk8=")</f>
        <v>#REF!</v>
      </c>
      <c r="CC12" t="e">
        <f>AND(#REF!,"AAAAAH17NlA=")</f>
        <v>#REF!</v>
      </c>
      <c r="CD12" t="e">
        <f>AND(#REF!,"AAAAAH17NlE=")</f>
        <v>#REF!</v>
      </c>
      <c r="CE12" t="e">
        <f>AND(#REF!,"AAAAAH17NlI=")</f>
        <v>#REF!</v>
      </c>
      <c r="CF12" t="e">
        <f>AND(#REF!,"AAAAAH17NlM=")</f>
        <v>#REF!</v>
      </c>
      <c r="CG12" t="e">
        <f>IF(#REF!,"AAAAAH17NlQ=",0)</f>
        <v>#REF!</v>
      </c>
      <c r="CH12" t="e">
        <f>AND(#REF!,"AAAAAH17NlU=")</f>
        <v>#REF!</v>
      </c>
      <c r="CI12" t="e">
        <f>AND(#REF!,"AAAAAH17NlY=")</f>
        <v>#REF!</v>
      </c>
      <c r="CJ12" t="e">
        <f>AND(#REF!,"AAAAAH17Nlc=")</f>
        <v>#REF!</v>
      </c>
      <c r="CK12" t="e">
        <f>AND(#REF!,"AAAAAH17Nlg=")</f>
        <v>#REF!</v>
      </c>
      <c r="CL12" t="e">
        <f>AND(#REF!,"AAAAAH17Nlk=")</f>
        <v>#REF!</v>
      </c>
      <c r="CM12" t="e">
        <f>AND(#REF!,"AAAAAH17Nlo=")</f>
        <v>#REF!</v>
      </c>
      <c r="CN12" t="e">
        <f>AND(#REF!,"AAAAAH17Nls=")</f>
        <v>#REF!</v>
      </c>
      <c r="CO12" t="e">
        <f>AND(#REF!,"AAAAAH17Nlw=")</f>
        <v>#REF!</v>
      </c>
      <c r="CP12" t="e">
        <f>AND(#REF!,"AAAAAH17Nl0=")</f>
        <v>#REF!</v>
      </c>
      <c r="CQ12" t="e">
        <f>AND(#REF!,"AAAAAH17Nl4=")</f>
        <v>#REF!</v>
      </c>
      <c r="CR12" t="e">
        <f>AND(#REF!,"AAAAAH17Nl8=")</f>
        <v>#REF!</v>
      </c>
      <c r="CS12" t="e">
        <f>AND(#REF!,"AAAAAH17NmA=")</f>
        <v>#REF!</v>
      </c>
      <c r="CT12" t="e">
        <f>AND(#REF!,"AAAAAH17NmE=")</f>
        <v>#REF!</v>
      </c>
      <c r="CU12" t="e">
        <f>AND(#REF!,"AAAAAH17NmI=")</f>
        <v>#REF!</v>
      </c>
      <c r="CV12" t="e">
        <f>AND(#REF!,"AAAAAH17NmM=")</f>
        <v>#REF!</v>
      </c>
      <c r="CW12" t="e">
        <f>AND(#REF!,"AAAAAH17NmQ=")</f>
        <v>#REF!</v>
      </c>
      <c r="CX12" t="e">
        <f>AND(#REF!,"AAAAAH17NmU=")</f>
        <v>#REF!</v>
      </c>
      <c r="CY12" t="e">
        <f>AND(#REF!,"AAAAAH17NmY=")</f>
        <v>#REF!</v>
      </c>
      <c r="CZ12" t="e">
        <f>AND(#REF!,"AAAAAH17Nmc=")</f>
        <v>#REF!</v>
      </c>
      <c r="DA12" t="e">
        <f>AND(#REF!,"AAAAAH17Nmg=")</f>
        <v>#REF!</v>
      </c>
      <c r="DB12" t="e">
        <f>AND(#REF!,"AAAAAH17Nmk=")</f>
        <v>#REF!</v>
      </c>
      <c r="DC12" t="e">
        <f>AND(#REF!,"AAAAAH17Nmo=")</f>
        <v>#REF!</v>
      </c>
      <c r="DD12" t="e">
        <f>AND(#REF!,"AAAAAH17Nms=")</f>
        <v>#REF!</v>
      </c>
      <c r="DE12" t="e">
        <f>AND(#REF!,"AAAAAH17Nmw=")</f>
        <v>#REF!</v>
      </c>
      <c r="DF12" t="e">
        <f>AND(#REF!,"AAAAAH17Nm0=")</f>
        <v>#REF!</v>
      </c>
      <c r="DG12" t="e">
        <f>AND(#REF!,"AAAAAH17Nm4=")</f>
        <v>#REF!</v>
      </c>
      <c r="DH12" t="e">
        <f>AND(#REF!,"AAAAAH17Nm8=")</f>
        <v>#REF!</v>
      </c>
      <c r="DI12" t="e">
        <f>AND(#REF!,"AAAAAH17NnA=")</f>
        <v>#REF!</v>
      </c>
      <c r="DJ12" t="e">
        <f>IF(#REF!,"AAAAAH17NnE=",0)</f>
        <v>#REF!</v>
      </c>
      <c r="DK12" t="e">
        <f>AND(#REF!,"AAAAAH17NnI=")</f>
        <v>#REF!</v>
      </c>
      <c r="DL12" t="e">
        <f>AND(#REF!,"AAAAAH17NnM=")</f>
        <v>#REF!</v>
      </c>
      <c r="DM12" t="e">
        <f>AND(#REF!,"AAAAAH17NnQ=")</f>
        <v>#REF!</v>
      </c>
      <c r="DN12" t="e">
        <f>AND(#REF!,"AAAAAH17NnU=")</f>
        <v>#REF!</v>
      </c>
      <c r="DO12" t="e">
        <f>AND(#REF!,"AAAAAH17NnY=")</f>
        <v>#REF!</v>
      </c>
      <c r="DP12" t="e">
        <f>AND(#REF!,"AAAAAH17Nnc=")</f>
        <v>#REF!</v>
      </c>
      <c r="DQ12" t="e">
        <f>AND(#REF!,"AAAAAH17Nng=")</f>
        <v>#REF!</v>
      </c>
      <c r="DR12" t="e">
        <f>AND(#REF!,"AAAAAH17Nnk=")</f>
        <v>#REF!</v>
      </c>
      <c r="DS12" t="e">
        <f>AND(#REF!,"AAAAAH17Nno=")</f>
        <v>#REF!</v>
      </c>
      <c r="DT12" t="e">
        <f>AND(#REF!,"AAAAAH17Nns=")</f>
        <v>#REF!</v>
      </c>
      <c r="DU12" t="e">
        <f>AND(#REF!,"AAAAAH17Nnw=")</f>
        <v>#REF!</v>
      </c>
      <c r="DV12" t="e">
        <f>AND(#REF!,"AAAAAH17Nn0=")</f>
        <v>#REF!</v>
      </c>
      <c r="DW12" t="e">
        <f>AND(#REF!,"AAAAAH17Nn4=")</f>
        <v>#REF!</v>
      </c>
      <c r="DX12" t="e">
        <f>AND(#REF!,"AAAAAH17Nn8=")</f>
        <v>#REF!</v>
      </c>
      <c r="DY12" t="e">
        <f>AND(#REF!,"AAAAAH17NoA=")</f>
        <v>#REF!</v>
      </c>
      <c r="DZ12" t="e">
        <f>AND(#REF!,"AAAAAH17NoE=")</f>
        <v>#REF!</v>
      </c>
      <c r="EA12" t="e">
        <f>AND(#REF!,"AAAAAH17NoI=")</f>
        <v>#REF!</v>
      </c>
      <c r="EB12" t="e">
        <f>AND(#REF!,"AAAAAH17NoM=")</f>
        <v>#REF!</v>
      </c>
      <c r="EC12" t="e">
        <f>AND(#REF!,"AAAAAH17NoQ=")</f>
        <v>#REF!</v>
      </c>
      <c r="ED12" t="e">
        <f>AND(#REF!,"AAAAAH17NoU=")</f>
        <v>#REF!</v>
      </c>
      <c r="EE12" t="e">
        <f>AND(#REF!,"AAAAAH17NoY=")</f>
        <v>#REF!</v>
      </c>
      <c r="EF12" t="e">
        <f>AND(#REF!,"AAAAAH17Noc=")</f>
        <v>#REF!</v>
      </c>
      <c r="EG12" t="e">
        <f>AND(#REF!,"AAAAAH17Nog=")</f>
        <v>#REF!</v>
      </c>
      <c r="EH12" t="e">
        <f>AND(#REF!,"AAAAAH17Nok=")</f>
        <v>#REF!</v>
      </c>
      <c r="EI12" t="e">
        <f>AND(#REF!,"AAAAAH17Noo=")</f>
        <v>#REF!</v>
      </c>
      <c r="EJ12" t="e">
        <f>AND(#REF!,"AAAAAH17Nos=")</f>
        <v>#REF!</v>
      </c>
      <c r="EK12" t="e">
        <f>AND(#REF!,"AAAAAH17Now=")</f>
        <v>#REF!</v>
      </c>
      <c r="EL12" t="e">
        <f>AND(#REF!,"AAAAAH17No0=")</f>
        <v>#REF!</v>
      </c>
      <c r="EM12" t="e">
        <f>IF(#REF!,"AAAAAH17No4=",0)</f>
        <v>#REF!</v>
      </c>
      <c r="EN12" t="e">
        <f>AND(#REF!,"AAAAAH17No8=")</f>
        <v>#REF!</v>
      </c>
      <c r="EO12" t="e">
        <f>AND(#REF!,"AAAAAH17NpA=")</f>
        <v>#REF!</v>
      </c>
      <c r="EP12" t="e">
        <f>AND(#REF!,"AAAAAH17NpE=")</f>
        <v>#REF!</v>
      </c>
      <c r="EQ12" t="e">
        <f>AND(#REF!,"AAAAAH17NpI=")</f>
        <v>#REF!</v>
      </c>
      <c r="ER12" t="e">
        <f>AND(#REF!,"AAAAAH17NpM=")</f>
        <v>#REF!</v>
      </c>
      <c r="ES12" t="e">
        <f>AND(#REF!,"AAAAAH17NpQ=")</f>
        <v>#REF!</v>
      </c>
      <c r="ET12" t="e">
        <f>AND(#REF!,"AAAAAH17NpU=")</f>
        <v>#REF!</v>
      </c>
      <c r="EU12" t="e">
        <f>AND(#REF!,"AAAAAH17NpY=")</f>
        <v>#REF!</v>
      </c>
      <c r="EV12" t="e">
        <f>AND(#REF!,"AAAAAH17Npc=")</f>
        <v>#REF!</v>
      </c>
      <c r="EW12" t="e">
        <f>AND(#REF!,"AAAAAH17Npg=")</f>
        <v>#REF!</v>
      </c>
      <c r="EX12" t="e">
        <f>AND(#REF!,"AAAAAH17Npk=")</f>
        <v>#REF!</v>
      </c>
      <c r="EY12" t="e">
        <f>AND(#REF!,"AAAAAH17Npo=")</f>
        <v>#REF!</v>
      </c>
      <c r="EZ12" t="e">
        <f>AND(#REF!,"AAAAAH17Nps=")</f>
        <v>#REF!</v>
      </c>
      <c r="FA12" t="e">
        <f>AND(#REF!,"AAAAAH17Npw=")</f>
        <v>#REF!</v>
      </c>
      <c r="FB12" t="e">
        <f>AND(#REF!,"AAAAAH17Np0=")</f>
        <v>#REF!</v>
      </c>
      <c r="FC12" t="e">
        <f>AND(#REF!,"AAAAAH17Np4=")</f>
        <v>#REF!</v>
      </c>
      <c r="FD12" t="e">
        <f>AND(#REF!,"AAAAAH17Np8=")</f>
        <v>#REF!</v>
      </c>
      <c r="FE12" t="e">
        <f>AND(#REF!,"AAAAAH17NqA=")</f>
        <v>#REF!</v>
      </c>
      <c r="FF12" t="e">
        <f>AND(#REF!,"AAAAAH17NqE=")</f>
        <v>#REF!</v>
      </c>
      <c r="FG12" t="e">
        <f>AND(#REF!,"AAAAAH17NqI=")</f>
        <v>#REF!</v>
      </c>
      <c r="FH12" t="e">
        <f>AND(#REF!,"AAAAAH17NqM=")</f>
        <v>#REF!</v>
      </c>
      <c r="FI12" t="e">
        <f>AND(#REF!,"AAAAAH17NqQ=")</f>
        <v>#REF!</v>
      </c>
      <c r="FJ12" t="e">
        <f>AND(#REF!,"AAAAAH17NqU=")</f>
        <v>#REF!</v>
      </c>
      <c r="FK12" t="e">
        <f>AND(#REF!,"AAAAAH17NqY=")</f>
        <v>#REF!</v>
      </c>
      <c r="FL12" t="e">
        <f>AND(#REF!,"AAAAAH17Nqc=")</f>
        <v>#REF!</v>
      </c>
      <c r="FM12" t="e">
        <f>AND(#REF!,"AAAAAH17Nqg=")</f>
        <v>#REF!</v>
      </c>
      <c r="FN12" t="e">
        <f>AND(#REF!,"AAAAAH17Nqk=")</f>
        <v>#REF!</v>
      </c>
      <c r="FO12" t="e">
        <f>AND(#REF!,"AAAAAH17Nqo=")</f>
        <v>#REF!</v>
      </c>
      <c r="FP12" t="e">
        <f>IF(#REF!,"AAAAAH17Nqs=",0)</f>
        <v>#REF!</v>
      </c>
      <c r="FQ12" t="e">
        <f>AND(#REF!,"AAAAAH17Nqw=")</f>
        <v>#REF!</v>
      </c>
      <c r="FR12" t="e">
        <f>AND(#REF!,"AAAAAH17Nq0=")</f>
        <v>#REF!</v>
      </c>
      <c r="FS12" t="e">
        <f>AND(#REF!,"AAAAAH17Nq4=")</f>
        <v>#REF!</v>
      </c>
      <c r="FT12" t="e">
        <f>AND(#REF!,"AAAAAH17Nq8=")</f>
        <v>#REF!</v>
      </c>
      <c r="FU12" t="e">
        <f>AND(#REF!,"AAAAAH17NrA=")</f>
        <v>#REF!</v>
      </c>
      <c r="FV12" t="e">
        <f>AND(#REF!,"AAAAAH17NrE=")</f>
        <v>#REF!</v>
      </c>
      <c r="FW12" t="e">
        <f>AND(#REF!,"AAAAAH17NrI=")</f>
        <v>#REF!</v>
      </c>
      <c r="FX12" t="e">
        <f>AND(#REF!,"AAAAAH17NrM=")</f>
        <v>#REF!</v>
      </c>
      <c r="FY12" t="e">
        <f>AND(#REF!,"AAAAAH17NrQ=")</f>
        <v>#REF!</v>
      </c>
      <c r="FZ12" t="e">
        <f>AND(#REF!,"AAAAAH17NrU=")</f>
        <v>#REF!</v>
      </c>
      <c r="GA12" t="e">
        <f>AND(#REF!,"AAAAAH17NrY=")</f>
        <v>#REF!</v>
      </c>
      <c r="GB12" t="e">
        <f>AND(#REF!,"AAAAAH17Nrc=")</f>
        <v>#REF!</v>
      </c>
      <c r="GC12" t="e">
        <f>AND(#REF!,"AAAAAH17Nrg=")</f>
        <v>#REF!</v>
      </c>
      <c r="GD12" t="e">
        <f>AND(#REF!,"AAAAAH17Nrk=")</f>
        <v>#REF!</v>
      </c>
      <c r="GE12" t="e">
        <f>AND(#REF!,"AAAAAH17Nro=")</f>
        <v>#REF!</v>
      </c>
      <c r="GF12" t="e">
        <f>AND(#REF!,"AAAAAH17Nrs=")</f>
        <v>#REF!</v>
      </c>
      <c r="GG12" t="e">
        <f>AND(#REF!,"AAAAAH17Nrw=")</f>
        <v>#REF!</v>
      </c>
      <c r="GH12" t="e">
        <f>AND(#REF!,"AAAAAH17Nr0=")</f>
        <v>#REF!</v>
      </c>
      <c r="GI12" t="e">
        <f>AND(#REF!,"AAAAAH17Nr4=")</f>
        <v>#REF!</v>
      </c>
      <c r="GJ12" t="e">
        <f>AND(#REF!,"AAAAAH17Nr8=")</f>
        <v>#REF!</v>
      </c>
      <c r="GK12" t="e">
        <f>AND(#REF!,"AAAAAH17NsA=")</f>
        <v>#REF!</v>
      </c>
      <c r="GL12" t="e">
        <f>AND(#REF!,"AAAAAH17NsE=")</f>
        <v>#REF!</v>
      </c>
      <c r="GM12" t="e">
        <f>AND(#REF!,"AAAAAH17NsI=")</f>
        <v>#REF!</v>
      </c>
      <c r="GN12" t="e">
        <f>AND(#REF!,"AAAAAH17NsM=")</f>
        <v>#REF!</v>
      </c>
      <c r="GO12" t="e">
        <f>AND(#REF!,"AAAAAH17NsQ=")</f>
        <v>#REF!</v>
      </c>
      <c r="GP12" t="e">
        <f>AND(#REF!,"AAAAAH17NsU=")</f>
        <v>#REF!</v>
      </c>
      <c r="GQ12" t="e">
        <f>AND(#REF!,"AAAAAH17NsY=")</f>
        <v>#REF!</v>
      </c>
      <c r="GR12" t="e">
        <f>AND(#REF!,"AAAAAH17Nsc=")</f>
        <v>#REF!</v>
      </c>
      <c r="GS12" t="e">
        <f>IF(#REF!,"AAAAAH17Nsg=",0)</f>
        <v>#REF!</v>
      </c>
      <c r="GT12" t="e">
        <f>AND(#REF!,"AAAAAH17Nsk=")</f>
        <v>#REF!</v>
      </c>
      <c r="GU12" t="e">
        <f>AND(#REF!,"AAAAAH17Nso=")</f>
        <v>#REF!</v>
      </c>
      <c r="GV12" t="e">
        <f>AND(#REF!,"AAAAAH17Nss=")</f>
        <v>#REF!</v>
      </c>
      <c r="GW12" t="e">
        <f>AND(#REF!,"AAAAAH17Nsw=")</f>
        <v>#REF!</v>
      </c>
      <c r="GX12" t="e">
        <f>AND(#REF!,"AAAAAH17Ns0=")</f>
        <v>#REF!</v>
      </c>
      <c r="GY12" t="e">
        <f>AND(#REF!,"AAAAAH17Ns4=")</f>
        <v>#REF!</v>
      </c>
      <c r="GZ12" t="e">
        <f>AND(#REF!,"AAAAAH17Ns8=")</f>
        <v>#REF!</v>
      </c>
      <c r="HA12" t="e">
        <f>AND(#REF!,"AAAAAH17NtA=")</f>
        <v>#REF!</v>
      </c>
      <c r="HB12" t="e">
        <f>AND(#REF!,"AAAAAH17NtE=")</f>
        <v>#REF!</v>
      </c>
      <c r="HC12" t="e">
        <f>AND(#REF!,"AAAAAH17NtI=")</f>
        <v>#REF!</v>
      </c>
      <c r="HD12" t="e">
        <f>AND(#REF!,"AAAAAH17NtM=")</f>
        <v>#REF!</v>
      </c>
      <c r="HE12" t="e">
        <f>AND(#REF!,"AAAAAH17NtQ=")</f>
        <v>#REF!</v>
      </c>
      <c r="HF12" t="e">
        <f>AND(#REF!,"AAAAAH17NtU=")</f>
        <v>#REF!</v>
      </c>
      <c r="HG12" t="e">
        <f>AND(#REF!,"AAAAAH17NtY=")</f>
        <v>#REF!</v>
      </c>
      <c r="HH12" t="e">
        <f>AND(#REF!,"AAAAAH17Ntc=")</f>
        <v>#REF!</v>
      </c>
      <c r="HI12" t="e">
        <f>AND(#REF!,"AAAAAH17Ntg=")</f>
        <v>#REF!</v>
      </c>
      <c r="HJ12" t="e">
        <f>AND(#REF!,"AAAAAH17Ntk=")</f>
        <v>#REF!</v>
      </c>
      <c r="HK12" t="e">
        <f>AND(#REF!,"AAAAAH17Nto=")</f>
        <v>#REF!</v>
      </c>
      <c r="HL12" t="e">
        <f>AND(#REF!,"AAAAAH17Nts=")</f>
        <v>#REF!</v>
      </c>
      <c r="HM12" t="e">
        <f>AND(#REF!,"AAAAAH17Ntw=")</f>
        <v>#REF!</v>
      </c>
      <c r="HN12" t="e">
        <f>AND(#REF!,"AAAAAH17Nt0=")</f>
        <v>#REF!</v>
      </c>
      <c r="HO12" t="e">
        <f>AND(#REF!,"AAAAAH17Nt4=")</f>
        <v>#REF!</v>
      </c>
      <c r="HP12" t="e">
        <f>AND(#REF!,"AAAAAH17Nt8=")</f>
        <v>#REF!</v>
      </c>
      <c r="HQ12" t="e">
        <f>AND(#REF!,"AAAAAH17NuA=")</f>
        <v>#REF!</v>
      </c>
      <c r="HR12" t="e">
        <f>AND(#REF!,"AAAAAH17NuE=")</f>
        <v>#REF!</v>
      </c>
      <c r="HS12" t="e">
        <f>AND(#REF!,"AAAAAH17NuI=")</f>
        <v>#REF!</v>
      </c>
      <c r="HT12" t="e">
        <f>AND(#REF!,"AAAAAH17NuM=")</f>
        <v>#REF!</v>
      </c>
      <c r="HU12" t="e">
        <f>AND(#REF!,"AAAAAH17NuQ=")</f>
        <v>#REF!</v>
      </c>
      <c r="HV12" t="e">
        <f>IF(#REF!,"AAAAAH17NuU=",0)</f>
        <v>#REF!</v>
      </c>
      <c r="HW12" t="e">
        <f>AND(#REF!,"AAAAAH17NuY=")</f>
        <v>#REF!</v>
      </c>
      <c r="HX12" t="e">
        <f>AND(#REF!,"AAAAAH17Nuc=")</f>
        <v>#REF!</v>
      </c>
      <c r="HY12" t="e">
        <f>AND(#REF!,"AAAAAH17Nug=")</f>
        <v>#REF!</v>
      </c>
      <c r="HZ12" t="e">
        <f>AND(#REF!,"AAAAAH17Nuk=")</f>
        <v>#REF!</v>
      </c>
      <c r="IA12" t="e">
        <f>AND(#REF!,"AAAAAH17Nuo=")</f>
        <v>#REF!</v>
      </c>
      <c r="IB12" t="e">
        <f>AND(#REF!,"AAAAAH17Nus=")</f>
        <v>#REF!</v>
      </c>
      <c r="IC12" t="e">
        <f>AND(#REF!,"AAAAAH17Nuw=")</f>
        <v>#REF!</v>
      </c>
      <c r="ID12" t="e">
        <f>AND(#REF!,"AAAAAH17Nu0=")</f>
        <v>#REF!</v>
      </c>
      <c r="IE12" t="e">
        <f>AND(#REF!,"AAAAAH17Nu4=")</f>
        <v>#REF!</v>
      </c>
      <c r="IF12" t="e">
        <f>AND(#REF!,"AAAAAH17Nu8=")</f>
        <v>#REF!</v>
      </c>
      <c r="IG12" t="e">
        <f>AND(#REF!,"AAAAAH17NvA=")</f>
        <v>#REF!</v>
      </c>
      <c r="IH12" t="e">
        <f>AND(#REF!,"AAAAAH17NvE=")</f>
        <v>#REF!</v>
      </c>
      <c r="II12" t="e">
        <f>AND(#REF!,"AAAAAH17NvI=")</f>
        <v>#REF!</v>
      </c>
      <c r="IJ12" t="e">
        <f>AND(#REF!,"AAAAAH17NvM=")</f>
        <v>#REF!</v>
      </c>
      <c r="IK12" t="e">
        <f>AND(#REF!,"AAAAAH17NvQ=")</f>
        <v>#REF!</v>
      </c>
      <c r="IL12" t="e">
        <f>AND(#REF!,"AAAAAH17NvU=")</f>
        <v>#REF!</v>
      </c>
      <c r="IM12" t="e">
        <f>AND(#REF!,"AAAAAH17NvY=")</f>
        <v>#REF!</v>
      </c>
      <c r="IN12" t="e">
        <f>AND(#REF!,"AAAAAH17Nvc=")</f>
        <v>#REF!</v>
      </c>
      <c r="IO12" t="e">
        <f>AND(#REF!,"AAAAAH17Nvg=")</f>
        <v>#REF!</v>
      </c>
      <c r="IP12" t="e">
        <f>AND(#REF!,"AAAAAH17Nvk=")</f>
        <v>#REF!</v>
      </c>
      <c r="IQ12" t="e">
        <f>AND(#REF!,"AAAAAH17Nvo=")</f>
        <v>#REF!</v>
      </c>
      <c r="IR12" t="e">
        <f>AND(#REF!,"AAAAAH17Nvs=")</f>
        <v>#REF!</v>
      </c>
      <c r="IS12" t="e">
        <f>AND(#REF!,"AAAAAH17Nvw=")</f>
        <v>#REF!</v>
      </c>
      <c r="IT12" t="e">
        <f>AND(#REF!,"AAAAAH17Nv0=")</f>
        <v>#REF!</v>
      </c>
      <c r="IU12" t="e">
        <f>AND(#REF!,"AAAAAH17Nv4=")</f>
        <v>#REF!</v>
      </c>
      <c r="IV12" t="e">
        <f>AND(#REF!,"AAAAAH17Nv8=")</f>
        <v>#REF!</v>
      </c>
    </row>
    <row r="13" spans="1:256" x14ac:dyDescent="0.2">
      <c r="A13" t="e">
        <f>AND(#REF!,"AAAAAH//fQA=")</f>
        <v>#REF!</v>
      </c>
      <c r="B13" t="e">
        <f>AND(#REF!,"AAAAAH//fQE=")</f>
        <v>#REF!</v>
      </c>
      <c r="C13" t="e">
        <f>IF(#REF!,"AAAAAH//fQI=",0)</f>
        <v>#REF!</v>
      </c>
      <c r="D13" t="e">
        <f>AND(#REF!,"AAAAAH//fQM=")</f>
        <v>#REF!</v>
      </c>
      <c r="E13" t="e">
        <f>AND(#REF!,"AAAAAH//fQQ=")</f>
        <v>#REF!</v>
      </c>
      <c r="F13" t="e">
        <f>AND(#REF!,"AAAAAH//fQU=")</f>
        <v>#REF!</v>
      </c>
      <c r="G13" t="e">
        <f>AND(#REF!,"AAAAAH//fQY=")</f>
        <v>#REF!</v>
      </c>
      <c r="H13" t="e">
        <f>AND(#REF!,"AAAAAH//fQc=")</f>
        <v>#REF!</v>
      </c>
      <c r="I13" t="e">
        <f>AND(#REF!,"AAAAAH//fQg=")</f>
        <v>#REF!</v>
      </c>
      <c r="J13" t="e">
        <f>AND(#REF!,"AAAAAH//fQk=")</f>
        <v>#REF!</v>
      </c>
      <c r="K13" t="e">
        <f>AND(#REF!,"AAAAAH//fQo=")</f>
        <v>#REF!</v>
      </c>
      <c r="L13" t="e">
        <f>AND(#REF!,"AAAAAH//fQs=")</f>
        <v>#REF!</v>
      </c>
      <c r="M13" t="e">
        <f>AND(#REF!,"AAAAAH//fQw=")</f>
        <v>#REF!</v>
      </c>
      <c r="N13" t="e">
        <f>AND(#REF!,"AAAAAH//fQ0=")</f>
        <v>#REF!</v>
      </c>
      <c r="O13" t="e">
        <f>AND(#REF!,"AAAAAH//fQ4=")</f>
        <v>#REF!</v>
      </c>
      <c r="P13" t="e">
        <f>AND(#REF!,"AAAAAH//fQ8=")</f>
        <v>#REF!</v>
      </c>
      <c r="Q13" t="e">
        <f>AND(#REF!,"AAAAAH//fRA=")</f>
        <v>#REF!</v>
      </c>
      <c r="R13" t="e">
        <f>AND(#REF!,"AAAAAH//fRE=")</f>
        <v>#REF!</v>
      </c>
      <c r="S13" t="e">
        <f>AND(#REF!,"AAAAAH//fRI=")</f>
        <v>#REF!</v>
      </c>
      <c r="T13" t="e">
        <f>AND(#REF!,"AAAAAH//fRM=")</f>
        <v>#REF!</v>
      </c>
      <c r="U13" t="e">
        <f>AND(#REF!,"AAAAAH//fRQ=")</f>
        <v>#REF!</v>
      </c>
      <c r="V13" t="e">
        <f>AND(#REF!,"AAAAAH//fRU=")</f>
        <v>#REF!</v>
      </c>
      <c r="W13" t="e">
        <f>AND(#REF!,"AAAAAH//fRY=")</f>
        <v>#REF!</v>
      </c>
      <c r="X13" t="e">
        <f>AND(#REF!,"AAAAAH//fRc=")</f>
        <v>#REF!</v>
      </c>
      <c r="Y13" t="e">
        <f>AND(#REF!,"AAAAAH//fRg=")</f>
        <v>#REF!</v>
      </c>
      <c r="Z13" t="e">
        <f>AND(#REF!,"AAAAAH//fRk=")</f>
        <v>#REF!</v>
      </c>
      <c r="AA13" t="e">
        <f>AND(#REF!,"AAAAAH//fRo=")</f>
        <v>#REF!</v>
      </c>
      <c r="AB13" t="e">
        <f>AND(#REF!,"AAAAAH//fRs=")</f>
        <v>#REF!</v>
      </c>
      <c r="AC13" t="e">
        <f>AND(#REF!,"AAAAAH//fRw=")</f>
        <v>#REF!</v>
      </c>
      <c r="AD13" t="e">
        <f>AND(#REF!,"AAAAAH//fR0=")</f>
        <v>#REF!</v>
      </c>
      <c r="AE13" t="e">
        <f>AND(#REF!,"AAAAAH//fR4=")</f>
        <v>#REF!</v>
      </c>
      <c r="AF13" t="e">
        <f>IF(#REF!,"AAAAAH//fR8=",0)</f>
        <v>#REF!</v>
      </c>
      <c r="AG13" t="e">
        <f>AND(#REF!,"AAAAAH//fSA=")</f>
        <v>#REF!</v>
      </c>
      <c r="AH13" t="e">
        <f>AND(#REF!,"AAAAAH//fSE=")</f>
        <v>#REF!</v>
      </c>
      <c r="AI13" t="e">
        <f>AND(#REF!,"AAAAAH//fSI=")</f>
        <v>#REF!</v>
      </c>
      <c r="AJ13" t="e">
        <f>AND(#REF!,"AAAAAH//fSM=")</f>
        <v>#REF!</v>
      </c>
      <c r="AK13" t="e">
        <f>AND(#REF!,"AAAAAH//fSQ=")</f>
        <v>#REF!</v>
      </c>
      <c r="AL13" t="e">
        <f>AND(#REF!,"AAAAAH//fSU=")</f>
        <v>#REF!</v>
      </c>
      <c r="AM13" t="e">
        <f>AND(#REF!,"AAAAAH//fSY=")</f>
        <v>#REF!</v>
      </c>
      <c r="AN13" t="e">
        <f>AND(#REF!,"AAAAAH//fSc=")</f>
        <v>#REF!</v>
      </c>
      <c r="AO13" t="e">
        <f>AND(#REF!,"AAAAAH//fSg=")</f>
        <v>#REF!</v>
      </c>
      <c r="AP13" t="e">
        <f>AND(#REF!,"AAAAAH//fSk=")</f>
        <v>#REF!</v>
      </c>
      <c r="AQ13" t="e">
        <f>AND(#REF!,"AAAAAH//fSo=")</f>
        <v>#REF!</v>
      </c>
      <c r="AR13" t="e">
        <f>AND(#REF!,"AAAAAH//fSs=")</f>
        <v>#REF!</v>
      </c>
      <c r="AS13" t="e">
        <f>AND(#REF!,"AAAAAH//fSw=")</f>
        <v>#REF!</v>
      </c>
      <c r="AT13" t="e">
        <f>AND(#REF!,"AAAAAH//fS0=")</f>
        <v>#REF!</v>
      </c>
      <c r="AU13" t="e">
        <f>AND(#REF!,"AAAAAH//fS4=")</f>
        <v>#REF!</v>
      </c>
      <c r="AV13" t="e">
        <f>AND(#REF!,"AAAAAH//fS8=")</f>
        <v>#REF!</v>
      </c>
      <c r="AW13" t="e">
        <f>AND(#REF!,"AAAAAH//fTA=")</f>
        <v>#REF!</v>
      </c>
      <c r="AX13" t="e">
        <f>AND(#REF!,"AAAAAH//fTE=")</f>
        <v>#REF!</v>
      </c>
      <c r="AY13" t="e">
        <f>AND(#REF!,"AAAAAH//fTI=")</f>
        <v>#REF!</v>
      </c>
      <c r="AZ13" t="e">
        <f>AND(#REF!,"AAAAAH//fTM=")</f>
        <v>#REF!</v>
      </c>
      <c r="BA13" t="e">
        <f>AND(#REF!,"AAAAAH//fTQ=")</f>
        <v>#REF!</v>
      </c>
      <c r="BB13" t="e">
        <f>AND(#REF!,"AAAAAH//fTU=")</f>
        <v>#REF!</v>
      </c>
      <c r="BC13" t="e">
        <f>AND(#REF!,"AAAAAH//fTY=")</f>
        <v>#REF!</v>
      </c>
      <c r="BD13" t="e">
        <f>AND(#REF!,"AAAAAH//fTc=")</f>
        <v>#REF!</v>
      </c>
      <c r="BE13" t="e">
        <f>AND(#REF!,"AAAAAH//fTg=")</f>
        <v>#REF!</v>
      </c>
      <c r="BF13" t="e">
        <f>AND(#REF!,"AAAAAH//fTk=")</f>
        <v>#REF!</v>
      </c>
      <c r="BG13" t="e">
        <f>AND(#REF!,"AAAAAH//fTo=")</f>
        <v>#REF!</v>
      </c>
      <c r="BH13" t="e">
        <f>AND(#REF!,"AAAAAH//fTs=")</f>
        <v>#REF!</v>
      </c>
      <c r="BI13" t="e">
        <f>IF(#REF!,"AAAAAH//fTw=",0)</f>
        <v>#REF!</v>
      </c>
      <c r="BJ13" t="e">
        <f>AND(#REF!,"AAAAAH//fT0=")</f>
        <v>#REF!</v>
      </c>
      <c r="BK13" t="e">
        <f>AND(#REF!,"AAAAAH//fT4=")</f>
        <v>#REF!</v>
      </c>
      <c r="BL13" t="e">
        <f>AND(#REF!,"AAAAAH//fT8=")</f>
        <v>#REF!</v>
      </c>
      <c r="BM13" t="e">
        <f>AND(#REF!,"AAAAAH//fUA=")</f>
        <v>#REF!</v>
      </c>
      <c r="BN13" t="e">
        <f>AND(#REF!,"AAAAAH//fUE=")</f>
        <v>#REF!</v>
      </c>
      <c r="BO13" t="e">
        <f>AND(#REF!,"AAAAAH//fUI=")</f>
        <v>#REF!</v>
      </c>
      <c r="BP13" t="e">
        <f>AND(#REF!,"AAAAAH//fUM=")</f>
        <v>#REF!</v>
      </c>
      <c r="BQ13" t="e">
        <f>AND(#REF!,"AAAAAH//fUQ=")</f>
        <v>#REF!</v>
      </c>
      <c r="BR13" t="e">
        <f>AND(#REF!,"AAAAAH//fUU=")</f>
        <v>#REF!</v>
      </c>
      <c r="BS13" t="e">
        <f>AND(#REF!,"AAAAAH//fUY=")</f>
        <v>#REF!</v>
      </c>
      <c r="BT13" t="e">
        <f>AND(#REF!,"AAAAAH//fUc=")</f>
        <v>#REF!</v>
      </c>
      <c r="BU13" t="e">
        <f>AND(#REF!,"AAAAAH//fUg=")</f>
        <v>#REF!</v>
      </c>
      <c r="BV13" t="e">
        <f>AND(#REF!,"AAAAAH//fUk=")</f>
        <v>#REF!</v>
      </c>
      <c r="BW13" t="e">
        <f>AND(#REF!,"AAAAAH//fUo=")</f>
        <v>#REF!</v>
      </c>
      <c r="BX13" t="e">
        <f>AND(#REF!,"AAAAAH//fUs=")</f>
        <v>#REF!</v>
      </c>
      <c r="BY13" t="e">
        <f>AND(#REF!,"AAAAAH//fUw=")</f>
        <v>#REF!</v>
      </c>
      <c r="BZ13" t="e">
        <f>AND(#REF!,"AAAAAH//fU0=")</f>
        <v>#REF!</v>
      </c>
      <c r="CA13" t="e">
        <f>AND(#REF!,"AAAAAH//fU4=")</f>
        <v>#REF!</v>
      </c>
      <c r="CB13" t="e">
        <f>AND(#REF!,"AAAAAH//fU8=")</f>
        <v>#REF!</v>
      </c>
      <c r="CC13" t="e">
        <f>AND(#REF!,"AAAAAH//fVA=")</f>
        <v>#REF!</v>
      </c>
      <c r="CD13" t="e">
        <f>AND(#REF!,"AAAAAH//fVE=")</f>
        <v>#REF!</v>
      </c>
      <c r="CE13" t="e">
        <f>AND(#REF!,"AAAAAH//fVI=")</f>
        <v>#REF!</v>
      </c>
      <c r="CF13" t="e">
        <f>AND(#REF!,"AAAAAH//fVM=")</f>
        <v>#REF!</v>
      </c>
      <c r="CG13" t="e">
        <f>AND(#REF!,"AAAAAH//fVQ=")</f>
        <v>#REF!</v>
      </c>
      <c r="CH13" t="e">
        <f>AND(#REF!,"AAAAAH//fVU=")</f>
        <v>#REF!</v>
      </c>
      <c r="CI13" t="e">
        <f>AND(#REF!,"AAAAAH//fVY=")</f>
        <v>#REF!</v>
      </c>
      <c r="CJ13" t="e">
        <f>AND(#REF!,"AAAAAH//fVc=")</f>
        <v>#REF!</v>
      </c>
      <c r="CK13" t="e">
        <f>AND(#REF!,"AAAAAH//fVg=")</f>
        <v>#REF!</v>
      </c>
      <c r="CL13" t="e">
        <f>IF(#REF!,"AAAAAH//fVk=",0)</f>
        <v>#REF!</v>
      </c>
      <c r="CM13" t="e">
        <f>AND(#REF!,"AAAAAH//fVo=")</f>
        <v>#REF!</v>
      </c>
      <c r="CN13" t="e">
        <f>AND(#REF!,"AAAAAH//fVs=")</f>
        <v>#REF!</v>
      </c>
      <c r="CO13" t="e">
        <f>AND(#REF!,"AAAAAH//fVw=")</f>
        <v>#REF!</v>
      </c>
      <c r="CP13" t="e">
        <f>AND(#REF!,"AAAAAH//fV0=")</f>
        <v>#REF!</v>
      </c>
      <c r="CQ13" t="e">
        <f>AND(#REF!,"AAAAAH//fV4=")</f>
        <v>#REF!</v>
      </c>
      <c r="CR13" t="e">
        <f>AND(#REF!,"AAAAAH//fV8=")</f>
        <v>#REF!</v>
      </c>
      <c r="CS13" t="e">
        <f>AND(#REF!,"AAAAAH//fWA=")</f>
        <v>#REF!</v>
      </c>
      <c r="CT13" t="e">
        <f>AND(#REF!,"AAAAAH//fWE=")</f>
        <v>#REF!</v>
      </c>
      <c r="CU13" t="e">
        <f>AND(#REF!,"AAAAAH//fWI=")</f>
        <v>#REF!</v>
      </c>
      <c r="CV13" t="e">
        <f>AND(#REF!,"AAAAAH//fWM=")</f>
        <v>#REF!</v>
      </c>
      <c r="CW13" t="e">
        <f>AND(#REF!,"AAAAAH//fWQ=")</f>
        <v>#REF!</v>
      </c>
      <c r="CX13" t="e">
        <f>AND(#REF!,"AAAAAH//fWU=")</f>
        <v>#REF!</v>
      </c>
      <c r="CY13" t="e">
        <f>AND(#REF!,"AAAAAH//fWY=")</f>
        <v>#REF!</v>
      </c>
      <c r="CZ13" t="e">
        <f>AND(#REF!,"AAAAAH//fWc=")</f>
        <v>#REF!</v>
      </c>
      <c r="DA13" t="e">
        <f>AND(#REF!,"AAAAAH//fWg=")</f>
        <v>#REF!</v>
      </c>
      <c r="DB13" t="e">
        <f>AND(#REF!,"AAAAAH//fWk=")</f>
        <v>#REF!</v>
      </c>
      <c r="DC13" t="e">
        <f>AND(#REF!,"AAAAAH//fWo=")</f>
        <v>#REF!</v>
      </c>
      <c r="DD13" t="e">
        <f>AND(#REF!,"AAAAAH//fWs=")</f>
        <v>#REF!</v>
      </c>
      <c r="DE13" t="e">
        <f>AND(#REF!,"AAAAAH//fWw=")</f>
        <v>#REF!</v>
      </c>
      <c r="DF13" t="e">
        <f>AND(#REF!,"AAAAAH//fW0=")</f>
        <v>#REF!</v>
      </c>
      <c r="DG13" t="e">
        <f>AND(#REF!,"AAAAAH//fW4=")</f>
        <v>#REF!</v>
      </c>
      <c r="DH13" t="e">
        <f>AND(#REF!,"AAAAAH//fW8=")</f>
        <v>#REF!</v>
      </c>
      <c r="DI13" t="e">
        <f>AND(#REF!,"AAAAAH//fXA=")</f>
        <v>#REF!</v>
      </c>
      <c r="DJ13" t="e">
        <f>AND(#REF!,"AAAAAH//fXE=")</f>
        <v>#REF!</v>
      </c>
      <c r="DK13" t="e">
        <f>AND(#REF!,"AAAAAH//fXI=")</f>
        <v>#REF!</v>
      </c>
      <c r="DL13" t="e">
        <f>AND(#REF!,"AAAAAH//fXM=")</f>
        <v>#REF!</v>
      </c>
      <c r="DM13" t="e">
        <f>AND(#REF!,"AAAAAH//fXQ=")</f>
        <v>#REF!</v>
      </c>
      <c r="DN13" t="e">
        <f>AND(#REF!,"AAAAAH//fXU=")</f>
        <v>#REF!</v>
      </c>
      <c r="DO13" t="e">
        <f>IF(#REF!,"AAAAAH//fXY=",0)</f>
        <v>#REF!</v>
      </c>
      <c r="DP13" t="e">
        <f>AND(#REF!,"AAAAAH//fXc=")</f>
        <v>#REF!</v>
      </c>
      <c r="DQ13" t="e">
        <f>AND(#REF!,"AAAAAH//fXg=")</f>
        <v>#REF!</v>
      </c>
      <c r="DR13" t="e">
        <f>AND(#REF!,"AAAAAH//fXk=")</f>
        <v>#REF!</v>
      </c>
      <c r="DS13" t="e">
        <f>AND(#REF!,"AAAAAH//fXo=")</f>
        <v>#REF!</v>
      </c>
      <c r="DT13" t="e">
        <f>AND(#REF!,"AAAAAH//fXs=")</f>
        <v>#REF!</v>
      </c>
      <c r="DU13" t="e">
        <f>AND(#REF!,"AAAAAH//fXw=")</f>
        <v>#REF!</v>
      </c>
      <c r="DV13" t="e">
        <f>AND(#REF!,"AAAAAH//fX0=")</f>
        <v>#REF!</v>
      </c>
      <c r="DW13" t="e">
        <f>AND(#REF!,"AAAAAH//fX4=")</f>
        <v>#REF!</v>
      </c>
      <c r="DX13" t="e">
        <f>AND(#REF!,"AAAAAH//fX8=")</f>
        <v>#REF!</v>
      </c>
      <c r="DY13" t="e">
        <f>AND(#REF!,"AAAAAH//fYA=")</f>
        <v>#REF!</v>
      </c>
      <c r="DZ13" t="e">
        <f>AND(#REF!,"AAAAAH//fYE=")</f>
        <v>#REF!</v>
      </c>
      <c r="EA13" t="e">
        <f>AND(#REF!,"AAAAAH//fYI=")</f>
        <v>#REF!</v>
      </c>
      <c r="EB13" t="e">
        <f>AND(#REF!,"AAAAAH//fYM=")</f>
        <v>#REF!</v>
      </c>
      <c r="EC13" t="e">
        <f>AND(#REF!,"AAAAAH//fYQ=")</f>
        <v>#REF!</v>
      </c>
      <c r="ED13" t="e">
        <f>AND(#REF!,"AAAAAH//fYU=")</f>
        <v>#REF!</v>
      </c>
      <c r="EE13" t="e">
        <f>AND(#REF!,"AAAAAH//fYY=")</f>
        <v>#REF!</v>
      </c>
      <c r="EF13" t="e">
        <f>AND(#REF!,"AAAAAH//fYc=")</f>
        <v>#REF!</v>
      </c>
      <c r="EG13" t="e">
        <f>AND(#REF!,"AAAAAH//fYg=")</f>
        <v>#REF!</v>
      </c>
      <c r="EH13" t="e">
        <f>AND(#REF!,"AAAAAH//fYk=")</f>
        <v>#REF!</v>
      </c>
      <c r="EI13" t="e">
        <f>AND(#REF!,"AAAAAH//fYo=")</f>
        <v>#REF!</v>
      </c>
      <c r="EJ13" t="e">
        <f>AND(#REF!,"AAAAAH//fYs=")</f>
        <v>#REF!</v>
      </c>
      <c r="EK13" t="e">
        <f>AND(#REF!,"AAAAAH//fYw=")</f>
        <v>#REF!</v>
      </c>
      <c r="EL13" t="e">
        <f>AND(#REF!,"AAAAAH//fY0=")</f>
        <v>#REF!</v>
      </c>
      <c r="EM13" t="e">
        <f>AND(#REF!,"AAAAAH//fY4=")</f>
        <v>#REF!</v>
      </c>
      <c r="EN13" t="e">
        <f>AND(#REF!,"AAAAAH//fY8=")</f>
        <v>#REF!</v>
      </c>
      <c r="EO13" t="e">
        <f>AND(#REF!,"AAAAAH//fZA=")</f>
        <v>#REF!</v>
      </c>
      <c r="EP13" t="e">
        <f>AND(#REF!,"AAAAAH//fZE=")</f>
        <v>#REF!</v>
      </c>
      <c r="EQ13" t="e">
        <f>AND(#REF!,"AAAAAH//fZI=")</f>
        <v>#REF!</v>
      </c>
      <c r="ER13" t="e">
        <f>IF(#REF!,"AAAAAH//fZM=",0)</f>
        <v>#REF!</v>
      </c>
      <c r="ES13" t="e">
        <f>AND(#REF!,"AAAAAH//fZQ=")</f>
        <v>#REF!</v>
      </c>
      <c r="ET13" t="e">
        <f>AND(#REF!,"AAAAAH//fZU=")</f>
        <v>#REF!</v>
      </c>
      <c r="EU13" t="e">
        <f>AND(#REF!,"AAAAAH//fZY=")</f>
        <v>#REF!</v>
      </c>
      <c r="EV13" t="e">
        <f>AND(#REF!,"AAAAAH//fZc=")</f>
        <v>#REF!</v>
      </c>
      <c r="EW13" t="e">
        <f>AND(#REF!,"AAAAAH//fZg=")</f>
        <v>#REF!</v>
      </c>
      <c r="EX13" t="e">
        <f>AND(#REF!,"AAAAAH//fZk=")</f>
        <v>#REF!</v>
      </c>
      <c r="EY13" t="e">
        <f>AND(#REF!,"AAAAAH//fZo=")</f>
        <v>#REF!</v>
      </c>
      <c r="EZ13" t="e">
        <f>AND(#REF!,"AAAAAH//fZs=")</f>
        <v>#REF!</v>
      </c>
      <c r="FA13" t="e">
        <f>AND(#REF!,"AAAAAH//fZw=")</f>
        <v>#REF!</v>
      </c>
      <c r="FB13" t="e">
        <f>AND(#REF!,"AAAAAH//fZ0=")</f>
        <v>#REF!</v>
      </c>
      <c r="FC13" t="e">
        <f>AND(#REF!,"AAAAAH//fZ4=")</f>
        <v>#REF!</v>
      </c>
      <c r="FD13" t="e">
        <f>AND(#REF!,"AAAAAH//fZ8=")</f>
        <v>#REF!</v>
      </c>
      <c r="FE13" t="e">
        <f>AND(#REF!,"AAAAAH//faA=")</f>
        <v>#REF!</v>
      </c>
      <c r="FF13" t="e">
        <f>AND(#REF!,"AAAAAH//faE=")</f>
        <v>#REF!</v>
      </c>
      <c r="FG13" t="e">
        <f>AND(#REF!,"AAAAAH//faI=")</f>
        <v>#REF!</v>
      </c>
      <c r="FH13" t="e">
        <f>AND(#REF!,"AAAAAH//faM=")</f>
        <v>#REF!</v>
      </c>
      <c r="FI13" t="e">
        <f>AND(#REF!,"AAAAAH//faQ=")</f>
        <v>#REF!</v>
      </c>
      <c r="FJ13" t="e">
        <f>AND(#REF!,"AAAAAH//faU=")</f>
        <v>#REF!</v>
      </c>
      <c r="FK13" t="e">
        <f>AND(#REF!,"AAAAAH//faY=")</f>
        <v>#REF!</v>
      </c>
      <c r="FL13" t="e">
        <f>AND(#REF!,"AAAAAH//fac=")</f>
        <v>#REF!</v>
      </c>
      <c r="FM13" t="e">
        <f>AND(#REF!,"AAAAAH//fag=")</f>
        <v>#REF!</v>
      </c>
      <c r="FN13" t="e">
        <f>AND(#REF!,"AAAAAH//fak=")</f>
        <v>#REF!</v>
      </c>
      <c r="FO13" t="e">
        <f>AND(#REF!,"AAAAAH//fao=")</f>
        <v>#REF!</v>
      </c>
      <c r="FP13" t="e">
        <f>AND(#REF!,"AAAAAH//fas=")</f>
        <v>#REF!</v>
      </c>
      <c r="FQ13" t="e">
        <f>AND(#REF!,"AAAAAH//faw=")</f>
        <v>#REF!</v>
      </c>
      <c r="FR13" t="e">
        <f>AND(#REF!,"AAAAAH//fa0=")</f>
        <v>#REF!</v>
      </c>
      <c r="FS13" t="e">
        <f>AND(#REF!,"AAAAAH//fa4=")</f>
        <v>#REF!</v>
      </c>
      <c r="FT13" t="e">
        <f>AND(#REF!,"AAAAAH//fa8=")</f>
        <v>#REF!</v>
      </c>
      <c r="FU13" t="e">
        <f>IF(#REF!,"AAAAAH//fbA=",0)</f>
        <v>#REF!</v>
      </c>
      <c r="FV13" t="e">
        <f>AND(#REF!,"AAAAAH//fbE=")</f>
        <v>#REF!</v>
      </c>
      <c r="FW13" t="e">
        <f>AND(#REF!,"AAAAAH//fbI=")</f>
        <v>#REF!</v>
      </c>
      <c r="FX13" t="e">
        <f>AND(#REF!,"AAAAAH//fbM=")</f>
        <v>#REF!</v>
      </c>
      <c r="FY13" t="e">
        <f>AND(#REF!,"AAAAAH//fbQ=")</f>
        <v>#REF!</v>
      </c>
      <c r="FZ13" t="e">
        <f>AND(#REF!,"AAAAAH//fbU=")</f>
        <v>#REF!</v>
      </c>
      <c r="GA13" t="e">
        <f>AND(#REF!,"AAAAAH//fbY=")</f>
        <v>#REF!</v>
      </c>
      <c r="GB13" t="e">
        <f>AND(#REF!,"AAAAAH//fbc=")</f>
        <v>#REF!</v>
      </c>
      <c r="GC13" t="e">
        <f>AND(#REF!,"AAAAAH//fbg=")</f>
        <v>#REF!</v>
      </c>
      <c r="GD13" t="e">
        <f>AND(#REF!,"AAAAAH//fbk=")</f>
        <v>#REF!</v>
      </c>
      <c r="GE13" t="e">
        <f>AND(#REF!,"AAAAAH//fbo=")</f>
        <v>#REF!</v>
      </c>
      <c r="GF13" t="e">
        <f>AND(#REF!,"AAAAAH//fbs=")</f>
        <v>#REF!</v>
      </c>
      <c r="GG13" t="e">
        <f>AND(#REF!,"AAAAAH//fbw=")</f>
        <v>#REF!</v>
      </c>
      <c r="GH13" t="e">
        <f>AND(#REF!,"AAAAAH//fb0=")</f>
        <v>#REF!</v>
      </c>
      <c r="GI13" t="e">
        <f>AND(#REF!,"AAAAAH//fb4=")</f>
        <v>#REF!</v>
      </c>
      <c r="GJ13" t="e">
        <f>AND(#REF!,"AAAAAH//fb8=")</f>
        <v>#REF!</v>
      </c>
      <c r="GK13" t="e">
        <f>AND(#REF!,"AAAAAH//fcA=")</f>
        <v>#REF!</v>
      </c>
      <c r="GL13" t="e">
        <f>AND(#REF!,"AAAAAH//fcE=")</f>
        <v>#REF!</v>
      </c>
      <c r="GM13" t="e">
        <f>AND(#REF!,"AAAAAH//fcI=")</f>
        <v>#REF!</v>
      </c>
      <c r="GN13" t="e">
        <f>AND(#REF!,"AAAAAH//fcM=")</f>
        <v>#REF!</v>
      </c>
      <c r="GO13" t="e">
        <f>AND(#REF!,"AAAAAH//fcQ=")</f>
        <v>#REF!</v>
      </c>
      <c r="GP13" t="e">
        <f>AND(#REF!,"AAAAAH//fcU=")</f>
        <v>#REF!</v>
      </c>
      <c r="GQ13" t="e">
        <f>AND(#REF!,"AAAAAH//fcY=")</f>
        <v>#REF!</v>
      </c>
      <c r="GR13" t="e">
        <f>AND(#REF!,"AAAAAH//fcc=")</f>
        <v>#REF!</v>
      </c>
      <c r="GS13" t="e">
        <f>AND(#REF!,"AAAAAH//fcg=")</f>
        <v>#REF!</v>
      </c>
      <c r="GT13" t="e">
        <f>AND(#REF!,"AAAAAH//fck=")</f>
        <v>#REF!</v>
      </c>
      <c r="GU13" t="e">
        <f>AND(#REF!,"AAAAAH//fco=")</f>
        <v>#REF!</v>
      </c>
      <c r="GV13" t="e">
        <f>AND(#REF!,"AAAAAH//fcs=")</f>
        <v>#REF!</v>
      </c>
      <c r="GW13" t="e">
        <f>AND(#REF!,"AAAAAH//fcw=")</f>
        <v>#REF!</v>
      </c>
      <c r="GX13" t="e">
        <f>IF(#REF!,"AAAAAH//fc0=",0)</f>
        <v>#REF!</v>
      </c>
      <c r="GY13" t="e">
        <f>AND(#REF!,"AAAAAH//fc4=")</f>
        <v>#REF!</v>
      </c>
      <c r="GZ13" t="e">
        <f>AND(#REF!,"AAAAAH//fc8=")</f>
        <v>#REF!</v>
      </c>
      <c r="HA13" t="e">
        <f>AND(#REF!,"AAAAAH//fdA=")</f>
        <v>#REF!</v>
      </c>
      <c r="HB13" t="e">
        <f>AND(#REF!,"AAAAAH//fdE=")</f>
        <v>#REF!</v>
      </c>
      <c r="HC13" t="e">
        <f>AND(#REF!,"AAAAAH//fdI=")</f>
        <v>#REF!</v>
      </c>
      <c r="HD13" t="e">
        <f>AND(#REF!,"AAAAAH//fdM=")</f>
        <v>#REF!</v>
      </c>
      <c r="HE13" t="e">
        <f>AND(#REF!,"AAAAAH//fdQ=")</f>
        <v>#REF!</v>
      </c>
      <c r="HF13" t="e">
        <f>AND(#REF!,"AAAAAH//fdU=")</f>
        <v>#REF!</v>
      </c>
      <c r="HG13" t="e">
        <f>AND(#REF!,"AAAAAH//fdY=")</f>
        <v>#REF!</v>
      </c>
      <c r="HH13" t="e">
        <f>AND(#REF!,"AAAAAH//fdc=")</f>
        <v>#REF!</v>
      </c>
      <c r="HI13" t="e">
        <f>AND(#REF!,"AAAAAH//fdg=")</f>
        <v>#REF!</v>
      </c>
      <c r="HJ13" t="e">
        <f>AND(#REF!,"AAAAAH//fdk=")</f>
        <v>#REF!</v>
      </c>
      <c r="HK13" t="e">
        <f>AND(#REF!,"AAAAAH//fdo=")</f>
        <v>#REF!</v>
      </c>
      <c r="HL13" t="e">
        <f>AND(#REF!,"AAAAAH//fds=")</f>
        <v>#REF!</v>
      </c>
      <c r="HM13" t="e">
        <f>AND(#REF!,"AAAAAH//fdw=")</f>
        <v>#REF!</v>
      </c>
      <c r="HN13" t="e">
        <f>AND(#REF!,"AAAAAH//fd0=")</f>
        <v>#REF!</v>
      </c>
      <c r="HO13" t="e">
        <f>AND(#REF!,"AAAAAH//fd4=")</f>
        <v>#REF!</v>
      </c>
      <c r="HP13" t="e">
        <f>AND(#REF!,"AAAAAH//fd8=")</f>
        <v>#REF!</v>
      </c>
      <c r="HQ13" t="e">
        <f>AND(#REF!,"AAAAAH//feA=")</f>
        <v>#REF!</v>
      </c>
      <c r="HR13" t="e">
        <f>AND(#REF!,"AAAAAH//feE=")</f>
        <v>#REF!</v>
      </c>
      <c r="HS13" t="e">
        <f>AND(#REF!,"AAAAAH//feI=")</f>
        <v>#REF!</v>
      </c>
      <c r="HT13" t="e">
        <f>AND(#REF!,"AAAAAH//feM=")</f>
        <v>#REF!</v>
      </c>
      <c r="HU13" t="e">
        <f>AND(#REF!,"AAAAAH//feQ=")</f>
        <v>#REF!</v>
      </c>
      <c r="HV13" t="e">
        <f>AND(#REF!,"AAAAAH//feU=")</f>
        <v>#REF!</v>
      </c>
      <c r="HW13" t="e">
        <f>AND(#REF!,"AAAAAH//feY=")</f>
        <v>#REF!</v>
      </c>
      <c r="HX13" t="e">
        <f>AND(#REF!,"AAAAAH//fec=")</f>
        <v>#REF!</v>
      </c>
      <c r="HY13" t="e">
        <f>AND(#REF!,"AAAAAH//feg=")</f>
        <v>#REF!</v>
      </c>
      <c r="HZ13" t="e">
        <f>AND(#REF!,"AAAAAH//fek=")</f>
        <v>#REF!</v>
      </c>
      <c r="IA13" t="e">
        <f>IF(#REF!,"AAAAAH//feo=",0)</f>
        <v>#REF!</v>
      </c>
      <c r="IB13" t="e">
        <f>AND(#REF!,"AAAAAH//fes=")</f>
        <v>#REF!</v>
      </c>
      <c r="IC13" t="e">
        <f>AND(#REF!,"AAAAAH//few=")</f>
        <v>#REF!</v>
      </c>
      <c r="ID13" t="e">
        <f>AND(#REF!,"AAAAAH//fe0=")</f>
        <v>#REF!</v>
      </c>
      <c r="IE13" t="e">
        <f>AND(#REF!,"AAAAAH//fe4=")</f>
        <v>#REF!</v>
      </c>
      <c r="IF13" t="e">
        <f>AND(#REF!,"AAAAAH//fe8=")</f>
        <v>#REF!</v>
      </c>
      <c r="IG13" t="e">
        <f>AND(#REF!,"AAAAAH//ffA=")</f>
        <v>#REF!</v>
      </c>
      <c r="IH13" t="e">
        <f>AND(#REF!,"AAAAAH//ffE=")</f>
        <v>#REF!</v>
      </c>
      <c r="II13" t="e">
        <f>AND(#REF!,"AAAAAH//ffI=")</f>
        <v>#REF!</v>
      </c>
      <c r="IJ13" t="e">
        <f>AND(#REF!,"AAAAAH//ffM=")</f>
        <v>#REF!</v>
      </c>
      <c r="IK13" t="e">
        <f>AND(#REF!,"AAAAAH//ffQ=")</f>
        <v>#REF!</v>
      </c>
      <c r="IL13" t="e">
        <f>AND(#REF!,"AAAAAH//ffU=")</f>
        <v>#REF!</v>
      </c>
      <c r="IM13" t="e">
        <f>AND(#REF!,"AAAAAH//ffY=")</f>
        <v>#REF!</v>
      </c>
      <c r="IN13" t="e">
        <f>AND(#REF!,"AAAAAH//ffc=")</f>
        <v>#REF!</v>
      </c>
      <c r="IO13" t="e">
        <f>AND(#REF!,"AAAAAH//ffg=")</f>
        <v>#REF!</v>
      </c>
      <c r="IP13" t="e">
        <f>AND(#REF!,"AAAAAH//ffk=")</f>
        <v>#REF!</v>
      </c>
      <c r="IQ13" t="e">
        <f>AND(#REF!,"AAAAAH//ffo=")</f>
        <v>#REF!</v>
      </c>
      <c r="IR13" t="e">
        <f>AND(#REF!,"AAAAAH//ffs=")</f>
        <v>#REF!</v>
      </c>
      <c r="IS13" t="e">
        <f>AND(#REF!,"AAAAAH//ffw=")</f>
        <v>#REF!</v>
      </c>
      <c r="IT13" t="e">
        <f>AND(#REF!,"AAAAAH//ff0=")</f>
        <v>#REF!</v>
      </c>
      <c r="IU13" t="e">
        <f>AND(#REF!,"AAAAAH//ff4=")</f>
        <v>#REF!</v>
      </c>
      <c r="IV13" t="e">
        <f>AND(#REF!,"AAAAAH//ff8=")</f>
        <v>#REF!</v>
      </c>
    </row>
    <row r="14" spans="1:256" x14ac:dyDescent="0.2">
      <c r="A14" t="e">
        <f>AND(#REF!,"AAAAAG95bwA=")</f>
        <v>#REF!</v>
      </c>
      <c r="B14" t="e">
        <f>AND(#REF!,"AAAAAG95bwE=")</f>
        <v>#REF!</v>
      </c>
      <c r="C14" t="e">
        <f>AND(#REF!,"AAAAAG95bwI=")</f>
        <v>#REF!</v>
      </c>
      <c r="D14" t="e">
        <f>AND(#REF!,"AAAAAG95bwM=")</f>
        <v>#REF!</v>
      </c>
      <c r="E14" t="e">
        <f>AND(#REF!,"AAAAAG95bwQ=")</f>
        <v>#REF!</v>
      </c>
      <c r="F14" t="e">
        <f>AND(#REF!,"AAAAAG95bwU=")</f>
        <v>#REF!</v>
      </c>
      <c r="G14" t="e">
        <f>AND(#REF!,"AAAAAG95bwY=")</f>
        <v>#REF!</v>
      </c>
      <c r="H14" t="e">
        <f>IF(#REF!,"AAAAAG95bwc=",0)</f>
        <v>#REF!</v>
      </c>
      <c r="I14" t="e">
        <f>AND(#REF!,"AAAAAG95bwg=")</f>
        <v>#REF!</v>
      </c>
      <c r="J14" t="e">
        <f>AND(#REF!,"AAAAAG95bwk=")</f>
        <v>#REF!</v>
      </c>
      <c r="K14" t="e">
        <f>AND(#REF!,"AAAAAG95bwo=")</f>
        <v>#REF!</v>
      </c>
      <c r="L14" t="e">
        <f>AND(#REF!,"AAAAAG95bws=")</f>
        <v>#REF!</v>
      </c>
      <c r="M14" t="e">
        <f>AND(#REF!,"AAAAAG95bww=")</f>
        <v>#REF!</v>
      </c>
      <c r="N14" t="e">
        <f>AND(#REF!,"AAAAAG95bw0=")</f>
        <v>#REF!</v>
      </c>
      <c r="O14" t="e">
        <f>AND(#REF!,"AAAAAG95bw4=")</f>
        <v>#REF!</v>
      </c>
      <c r="P14" t="e">
        <f>AND(#REF!,"AAAAAG95bw8=")</f>
        <v>#REF!</v>
      </c>
      <c r="Q14" t="e">
        <f>AND(#REF!,"AAAAAG95bxA=")</f>
        <v>#REF!</v>
      </c>
      <c r="R14" t="e">
        <f>AND(#REF!,"AAAAAG95bxE=")</f>
        <v>#REF!</v>
      </c>
      <c r="S14" t="e">
        <f>AND(#REF!,"AAAAAG95bxI=")</f>
        <v>#REF!</v>
      </c>
      <c r="T14" t="e">
        <f>AND(#REF!,"AAAAAG95bxM=")</f>
        <v>#REF!</v>
      </c>
      <c r="U14" t="e">
        <f>AND(#REF!,"AAAAAG95bxQ=")</f>
        <v>#REF!</v>
      </c>
      <c r="V14" t="e">
        <f>AND(#REF!,"AAAAAG95bxU=")</f>
        <v>#REF!</v>
      </c>
      <c r="W14" t="e">
        <f>AND(#REF!,"AAAAAG95bxY=")</f>
        <v>#REF!</v>
      </c>
      <c r="X14" t="e">
        <f>AND(#REF!,"AAAAAG95bxc=")</f>
        <v>#REF!</v>
      </c>
      <c r="Y14" t="e">
        <f>AND(#REF!,"AAAAAG95bxg=")</f>
        <v>#REF!</v>
      </c>
      <c r="Z14" t="e">
        <f>AND(#REF!,"AAAAAG95bxk=")</f>
        <v>#REF!</v>
      </c>
      <c r="AA14" t="e">
        <f>AND(#REF!,"AAAAAG95bxo=")</f>
        <v>#REF!</v>
      </c>
      <c r="AB14" t="e">
        <f>AND(#REF!,"AAAAAG95bxs=")</f>
        <v>#REF!</v>
      </c>
      <c r="AC14" t="e">
        <f>AND(#REF!,"AAAAAG95bxw=")</f>
        <v>#REF!</v>
      </c>
      <c r="AD14" t="e">
        <f>AND(#REF!,"AAAAAG95bx0=")</f>
        <v>#REF!</v>
      </c>
      <c r="AE14" t="e">
        <f>AND(#REF!,"AAAAAG95bx4=")</f>
        <v>#REF!</v>
      </c>
      <c r="AF14" t="e">
        <f>AND(#REF!,"AAAAAG95bx8=")</f>
        <v>#REF!</v>
      </c>
      <c r="AG14" t="e">
        <f>AND(#REF!,"AAAAAG95byA=")</f>
        <v>#REF!</v>
      </c>
      <c r="AH14" t="e">
        <f>AND(#REF!,"AAAAAG95byE=")</f>
        <v>#REF!</v>
      </c>
      <c r="AI14" t="e">
        <f>AND(#REF!,"AAAAAG95byI=")</f>
        <v>#REF!</v>
      </c>
      <c r="AJ14" t="e">
        <f>AND(#REF!,"AAAAAG95byM=")</f>
        <v>#REF!</v>
      </c>
      <c r="AK14" t="e">
        <f>IF(#REF!,"AAAAAG95byQ=",0)</f>
        <v>#REF!</v>
      </c>
      <c r="AL14" t="e">
        <f>AND(#REF!,"AAAAAG95byU=")</f>
        <v>#REF!</v>
      </c>
      <c r="AM14" t="e">
        <f>AND(#REF!,"AAAAAG95byY=")</f>
        <v>#REF!</v>
      </c>
      <c r="AN14" t="e">
        <f>AND(#REF!,"AAAAAG95byc=")</f>
        <v>#REF!</v>
      </c>
      <c r="AO14" t="e">
        <f>AND(#REF!,"AAAAAG95byg=")</f>
        <v>#REF!</v>
      </c>
      <c r="AP14" t="e">
        <f>AND(#REF!,"AAAAAG95byk=")</f>
        <v>#REF!</v>
      </c>
      <c r="AQ14" t="e">
        <f>AND(#REF!,"AAAAAG95byo=")</f>
        <v>#REF!</v>
      </c>
      <c r="AR14" t="e">
        <f>AND(#REF!,"AAAAAG95bys=")</f>
        <v>#REF!</v>
      </c>
      <c r="AS14" t="e">
        <f>AND(#REF!,"AAAAAG95byw=")</f>
        <v>#REF!</v>
      </c>
      <c r="AT14" t="e">
        <f>AND(#REF!,"AAAAAG95by0=")</f>
        <v>#REF!</v>
      </c>
      <c r="AU14" t="e">
        <f>AND(#REF!,"AAAAAG95by4=")</f>
        <v>#REF!</v>
      </c>
      <c r="AV14" t="e">
        <f>AND(#REF!,"AAAAAG95by8=")</f>
        <v>#REF!</v>
      </c>
      <c r="AW14" t="e">
        <f>AND(#REF!,"AAAAAG95bzA=")</f>
        <v>#REF!</v>
      </c>
      <c r="AX14" t="e">
        <f>AND(#REF!,"AAAAAG95bzE=")</f>
        <v>#REF!</v>
      </c>
      <c r="AY14" t="e">
        <f>AND(#REF!,"AAAAAG95bzI=")</f>
        <v>#REF!</v>
      </c>
      <c r="AZ14" t="e">
        <f>AND(#REF!,"AAAAAG95bzM=")</f>
        <v>#REF!</v>
      </c>
      <c r="BA14" t="e">
        <f>AND(#REF!,"AAAAAG95bzQ=")</f>
        <v>#REF!</v>
      </c>
      <c r="BB14" t="e">
        <f>AND(#REF!,"AAAAAG95bzU=")</f>
        <v>#REF!</v>
      </c>
      <c r="BC14" t="e">
        <f>AND(#REF!,"AAAAAG95bzY=")</f>
        <v>#REF!</v>
      </c>
      <c r="BD14" t="e">
        <f>AND(#REF!,"AAAAAG95bzc=")</f>
        <v>#REF!</v>
      </c>
      <c r="BE14" t="e">
        <f>AND(#REF!,"AAAAAG95bzg=")</f>
        <v>#REF!</v>
      </c>
      <c r="BF14" t="e">
        <f>AND(#REF!,"AAAAAG95bzk=")</f>
        <v>#REF!</v>
      </c>
      <c r="BG14" t="e">
        <f>AND(#REF!,"AAAAAG95bzo=")</f>
        <v>#REF!</v>
      </c>
      <c r="BH14" t="e">
        <f>AND(#REF!,"AAAAAG95bzs=")</f>
        <v>#REF!</v>
      </c>
      <c r="BI14" t="e">
        <f>AND(#REF!,"AAAAAG95bzw=")</f>
        <v>#REF!</v>
      </c>
      <c r="BJ14" t="e">
        <f>AND(#REF!,"AAAAAG95bz0=")</f>
        <v>#REF!</v>
      </c>
      <c r="BK14" t="e">
        <f>AND(#REF!,"AAAAAG95bz4=")</f>
        <v>#REF!</v>
      </c>
      <c r="BL14" t="e">
        <f>AND(#REF!,"AAAAAG95bz8=")</f>
        <v>#REF!</v>
      </c>
      <c r="BM14" t="e">
        <f>AND(#REF!,"AAAAAG95b0A=")</f>
        <v>#REF!</v>
      </c>
      <c r="BN14" t="e">
        <f>IF(#REF!,"AAAAAG95b0E=",0)</f>
        <v>#REF!</v>
      </c>
      <c r="BO14" t="e">
        <f>AND(#REF!,"AAAAAG95b0I=")</f>
        <v>#REF!</v>
      </c>
      <c r="BP14" t="e">
        <f>AND(#REF!,"AAAAAG95b0M=")</f>
        <v>#REF!</v>
      </c>
      <c r="BQ14" t="e">
        <f>AND(#REF!,"AAAAAG95b0Q=")</f>
        <v>#REF!</v>
      </c>
      <c r="BR14" t="e">
        <f>AND(#REF!,"AAAAAG95b0U=")</f>
        <v>#REF!</v>
      </c>
      <c r="BS14" t="e">
        <f>AND(#REF!,"AAAAAG95b0Y=")</f>
        <v>#REF!</v>
      </c>
      <c r="BT14" t="e">
        <f>AND(#REF!,"AAAAAG95b0c=")</f>
        <v>#REF!</v>
      </c>
      <c r="BU14" t="e">
        <f>AND(#REF!,"AAAAAG95b0g=")</f>
        <v>#REF!</v>
      </c>
      <c r="BV14" t="e">
        <f>AND(#REF!,"AAAAAG95b0k=")</f>
        <v>#REF!</v>
      </c>
      <c r="BW14" t="e">
        <f>AND(#REF!,"AAAAAG95b0o=")</f>
        <v>#REF!</v>
      </c>
      <c r="BX14" t="e">
        <f>AND(#REF!,"AAAAAG95b0s=")</f>
        <v>#REF!</v>
      </c>
      <c r="BY14" t="e">
        <f>AND(#REF!,"AAAAAG95b0w=")</f>
        <v>#REF!</v>
      </c>
      <c r="BZ14" t="e">
        <f>AND(#REF!,"AAAAAG95b00=")</f>
        <v>#REF!</v>
      </c>
      <c r="CA14" t="e">
        <f>AND(#REF!,"AAAAAG95b04=")</f>
        <v>#REF!</v>
      </c>
      <c r="CB14" t="e">
        <f>AND(#REF!,"AAAAAG95b08=")</f>
        <v>#REF!</v>
      </c>
      <c r="CC14" t="e">
        <f>AND(#REF!,"AAAAAG95b1A=")</f>
        <v>#REF!</v>
      </c>
      <c r="CD14" t="e">
        <f>AND(#REF!,"AAAAAG95b1E=")</f>
        <v>#REF!</v>
      </c>
      <c r="CE14" t="e">
        <f>AND(#REF!,"AAAAAG95b1I=")</f>
        <v>#REF!</v>
      </c>
      <c r="CF14" t="e">
        <f>AND(#REF!,"AAAAAG95b1M=")</f>
        <v>#REF!</v>
      </c>
      <c r="CG14" t="e">
        <f>AND(#REF!,"AAAAAG95b1Q=")</f>
        <v>#REF!</v>
      </c>
      <c r="CH14" t="e">
        <f>AND(#REF!,"AAAAAG95b1U=")</f>
        <v>#REF!</v>
      </c>
      <c r="CI14" t="e">
        <f>AND(#REF!,"AAAAAG95b1Y=")</f>
        <v>#REF!</v>
      </c>
      <c r="CJ14" t="e">
        <f>AND(#REF!,"AAAAAG95b1c=")</f>
        <v>#REF!</v>
      </c>
      <c r="CK14" t="e">
        <f>AND(#REF!,"AAAAAG95b1g=")</f>
        <v>#REF!</v>
      </c>
      <c r="CL14" t="e">
        <f>AND(#REF!,"AAAAAG95b1k=")</f>
        <v>#REF!</v>
      </c>
      <c r="CM14" t="e">
        <f>AND(#REF!,"AAAAAG95b1o=")</f>
        <v>#REF!</v>
      </c>
      <c r="CN14" t="e">
        <f>AND(#REF!,"AAAAAG95b1s=")</f>
        <v>#REF!</v>
      </c>
      <c r="CO14" t="e">
        <f>AND(#REF!,"AAAAAG95b1w=")</f>
        <v>#REF!</v>
      </c>
      <c r="CP14" t="e">
        <f>AND(#REF!,"AAAAAG95b10=")</f>
        <v>#REF!</v>
      </c>
      <c r="CQ14" t="e">
        <f>IF(#REF!,"AAAAAG95b14=",0)</f>
        <v>#REF!</v>
      </c>
      <c r="CR14" t="e">
        <f>AND(#REF!,"AAAAAG95b18=")</f>
        <v>#REF!</v>
      </c>
      <c r="CS14" t="e">
        <f>AND(#REF!,"AAAAAG95b2A=")</f>
        <v>#REF!</v>
      </c>
      <c r="CT14" t="e">
        <f>AND(#REF!,"AAAAAG95b2E=")</f>
        <v>#REF!</v>
      </c>
      <c r="CU14" t="e">
        <f>AND(#REF!,"AAAAAG95b2I=")</f>
        <v>#REF!</v>
      </c>
      <c r="CV14" t="e">
        <f>AND(#REF!,"AAAAAG95b2M=")</f>
        <v>#REF!</v>
      </c>
      <c r="CW14" t="e">
        <f>AND(#REF!,"AAAAAG95b2Q=")</f>
        <v>#REF!</v>
      </c>
      <c r="CX14" t="e">
        <f>AND(#REF!,"AAAAAG95b2U=")</f>
        <v>#REF!</v>
      </c>
      <c r="CY14" t="e">
        <f>AND(#REF!,"AAAAAG95b2Y=")</f>
        <v>#REF!</v>
      </c>
      <c r="CZ14" t="e">
        <f>AND(#REF!,"AAAAAG95b2c=")</f>
        <v>#REF!</v>
      </c>
      <c r="DA14" t="e">
        <f>AND(#REF!,"AAAAAG95b2g=")</f>
        <v>#REF!</v>
      </c>
      <c r="DB14" t="e">
        <f>AND(#REF!,"AAAAAG95b2k=")</f>
        <v>#REF!</v>
      </c>
      <c r="DC14" t="e">
        <f>AND(#REF!,"AAAAAG95b2o=")</f>
        <v>#REF!</v>
      </c>
      <c r="DD14" t="e">
        <f>AND(#REF!,"AAAAAG95b2s=")</f>
        <v>#REF!</v>
      </c>
      <c r="DE14" t="e">
        <f>AND(#REF!,"AAAAAG95b2w=")</f>
        <v>#REF!</v>
      </c>
      <c r="DF14" t="e">
        <f>AND(#REF!,"AAAAAG95b20=")</f>
        <v>#REF!</v>
      </c>
      <c r="DG14" t="e">
        <f>AND(#REF!,"AAAAAG95b24=")</f>
        <v>#REF!</v>
      </c>
      <c r="DH14" t="e">
        <f>AND(#REF!,"AAAAAG95b28=")</f>
        <v>#REF!</v>
      </c>
      <c r="DI14" t="e">
        <f>AND(#REF!,"AAAAAG95b3A=")</f>
        <v>#REF!</v>
      </c>
      <c r="DJ14" t="e">
        <f>AND(#REF!,"AAAAAG95b3E=")</f>
        <v>#REF!</v>
      </c>
      <c r="DK14" t="e">
        <f>AND(#REF!,"AAAAAG95b3I=")</f>
        <v>#REF!</v>
      </c>
      <c r="DL14" t="e">
        <f>AND(#REF!,"AAAAAG95b3M=")</f>
        <v>#REF!</v>
      </c>
      <c r="DM14" t="e">
        <f>AND(#REF!,"AAAAAG95b3Q=")</f>
        <v>#REF!</v>
      </c>
      <c r="DN14" t="e">
        <f>AND(#REF!,"AAAAAG95b3U=")</f>
        <v>#REF!</v>
      </c>
      <c r="DO14" t="e">
        <f>AND(#REF!,"AAAAAG95b3Y=")</f>
        <v>#REF!</v>
      </c>
      <c r="DP14" t="e">
        <f>AND(#REF!,"AAAAAG95b3c=")</f>
        <v>#REF!</v>
      </c>
      <c r="DQ14" t="e">
        <f>AND(#REF!,"AAAAAG95b3g=")</f>
        <v>#REF!</v>
      </c>
      <c r="DR14" t="e">
        <f>AND(#REF!,"AAAAAG95b3k=")</f>
        <v>#REF!</v>
      </c>
      <c r="DS14" t="e">
        <f>AND(#REF!,"AAAAAG95b3o=")</f>
        <v>#REF!</v>
      </c>
      <c r="DT14" t="e">
        <f>IF(#REF!,"AAAAAG95b3s=",0)</f>
        <v>#REF!</v>
      </c>
      <c r="DU14" t="e">
        <f>AND(#REF!,"AAAAAG95b3w=")</f>
        <v>#REF!</v>
      </c>
      <c r="DV14" t="e">
        <f>AND(#REF!,"AAAAAG95b30=")</f>
        <v>#REF!</v>
      </c>
      <c r="DW14" t="e">
        <f>AND(#REF!,"AAAAAG95b34=")</f>
        <v>#REF!</v>
      </c>
      <c r="DX14" t="e">
        <f>AND(#REF!,"AAAAAG95b38=")</f>
        <v>#REF!</v>
      </c>
      <c r="DY14" t="e">
        <f>AND(#REF!,"AAAAAG95b4A=")</f>
        <v>#REF!</v>
      </c>
      <c r="DZ14" t="e">
        <f>AND(#REF!,"AAAAAG95b4E=")</f>
        <v>#REF!</v>
      </c>
      <c r="EA14" t="e">
        <f>AND(#REF!,"AAAAAG95b4I=")</f>
        <v>#REF!</v>
      </c>
      <c r="EB14" t="e">
        <f>AND(#REF!,"AAAAAG95b4M=")</f>
        <v>#REF!</v>
      </c>
      <c r="EC14" t="e">
        <f>AND(#REF!,"AAAAAG95b4Q=")</f>
        <v>#REF!</v>
      </c>
      <c r="ED14" t="e">
        <f>AND(#REF!,"AAAAAG95b4U=")</f>
        <v>#REF!</v>
      </c>
      <c r="EE14" t="e">
        <f>AND(#REF!,"AAAAAG95b4Y=")</f>
        <v>#REF!</v>
      </c>
      <c r="EF14" t="e">
        <f>AND(#REF!,"AAAAAG95b4c=")</f>
        <v>#REF!</v>
      </c>
      <c r="EG14" t="e">
        <f>AND(#REF!,"AAAAAG95b4g=")</f>
        <v>#REF!</v>
      </c>
      <c r="EH14" t="e">
        <f>AND(#REF!,"AAAAAG95b4k=")</f>
        <v>#REF!</v>
      </c>
      <c r="EI14" t="e">
        <f>AND(#REF!,"AAAAAG95b4o=")</f>
        <v>#REF!</v>
      </c>
      <c r="EJ14" t="e">
        <f>AND(#REF!,"AAAAAG95b4s=")</f>
        <v>#REF!</v>
      </c>
      <c r="EK14" t="e">
        <f>AND(#REF!,"AAAAAG95b4w=")</f>
        <v>#REF!</v>
      </c>
      <c r="EL14" t="e">
        <f>AND(#REF!,"AAAAAG95b40=")</f>
        <v>#REF!</v>
      </c>
      <c r="EM14" t="e">
        <f>AND(#REF!,"AAAAAG95b44=")</f>
        <v>#REF!</v>
      </c>
      <c r="EN14" t="e">
        <f>AND(#REF!,"AAAAAG95b48=")</f>
        <v>#REF!</v>
      </c>
      <c r="EO14" t="e">
        <f>AND(#REF!,"AAAAAG95b5A=")</f>
        <v>#REF!</v>
      </c>
      <c r="EP14" t="e">
        <f>AND(#REF!,"AAAAAG95b5E=")</f>
        <v>#REF!</v>
      </c>
      <c r="EQ14" t="e">
        <f>AND(#REF!,"AAAAAG95b5I=")</f>
        <v>#REF!</v>
      </c>
      <c r="ER14" t="e">
        <f>AND(#REF!,"AAAAAG95b5M=")</f>
        <v>#REF!</v>
      </c>
      <c r="ES14" t="e">
        <f>AND(#REF!,"AAAAAG95b5Q=")</f>
        <v>#REF!</v>
      </c>
      <c r="ET14" t="e">
        <f>AND(#REF!,"AAAAAG95b5U=")</f>
        <v>#REF!</v>
      </c>
      <c r="EU14" t="e">
        <f>AND(#REF!,"AAAAAG95b5Y=")</f>
        <v>#REF!</v>
      </c>
      <c r="EV14" t="e">
        <f>AND(#REF!,"AAAAAG95b5c=")</f>
        <v>#REF!</v>
      </c>
      <c r="EW14" t="e">
        <f>IF(#REF!,"AAAAAG95b5g=",0)</f>
        <v>#REF!</v>
      </c>
      <c r="EX14" t="e">
        <f>AND(#REF!,"AAAAAG95b5k=")</f>
        <v>#REF!</v>
      </c>
      <c r="EY14" t="e">
        <f>AND(#REF!,"AAAAAG95b5o=")</f>
        <v>#REF!</v>
      </c>
      <c r="EZ14" t="e">
        <f>AND(#REF!,"AAAAAG95b5s=")</f>
        <v>#REF!</v>
      </c>
      <c r="FA14" t="e">
        <f>AND(#REF!,"AAAAAG95b5w=")</f>
        <v>#REF!</v>
      </c>
      <c r="FB14" t="e">
        <f>AND(#REF!,"AAAAAG95b50=")</f>
        <v>#REF!</v>
      </c>
      <c r="FC14" t="e">
        <f>AND(#REF!,"AAAAAG95b54=")</f>
        <v>#REF!</v>
      </c>
      <c r="FD14" t="e">
        <f>AND(#REF!,"AAAAAG95b58=")</f>
        <v>#REF!</v>
      </c>
      <c r="FE14" t="e">
        <f>AND(#REF!,"AAAAAG95b6A=")</f>
        <v>#REF!</v>
      </c>
      <c r="FF14" t="e">
        <f>AND(#REF!,"AAAAAG95b6E=")</f>
        <v>#REF!</v>
      </c>
      <c r="FG14" t="e">
        <f>AND(#REF!,"AAAAAG95b6I=")</f>
        <v>#REF!</v>
      </c>
      <c r="FH14" t="e">
        <f>AND(#REF!,"AAAAAG95b6M=")</f>
        <v>#REF!</v>
      </c>
      <c r="FI14" t="e">
        <f>AND(#REF!,"AAAAAG95b6Q=")</f>
        <v>#REF!</v>
      </c>
      <c r="FJ14" t="e">
        <f>AND(#REF!,"AAAAAG95b6U=")</f>
        <v>#REF!</v>
      </c>
      <c r="FK14" t="e">
        <f>AND(#REF!,"AAAAAG95b6Y=")</f>
        <v>#REF!</v>
      </c>
      <c r="FL14" t="e">
        <f>AND(#REF!,"AAAAAG95b6c=")</f>
        <v>#REF!</v>
      </c>
      <c r="FM14" t="e">
        <f>AND(#REF!,"AAAAAG95b6g=")</f>
        <v>#REF!</v>
      </c>
      <c r="FN14" t="e">
        <f>AND(#REF!,"AAAAAG95b6k=")</f>
        <v>#REF!</v>
      </c>
      <c r="FO14" t="e">
        <f>AND(#REF!,"AAAAAG95b6o=")</f>
        <v>#REF!</v>
      </c>
      <c r="FP14" t="e">
        <f>AND(#REF!,"AAAAAG95b6s=")</f>
        <v>#REF!</v>
      </c>
      <c r="FQ14" t="e">
        <f>AND(#REF!,"AAAAAG95b6w=")</f>
        <v>#REF!</v>
      </c>
      <c r="FR14" t="e">
        <f>AND(#REF!,"AAAAAG95b60=")</f>
        <v>#REF!</v>
      </c>
      <c r="FS14" t="e">
        <f>AND(#REF!,"AAAAAG95b64=")</f>
        <v>#REF!</v>
      </c>
      <c r="FT14" t="e">
        <f>AND(#REF!,"AAAAAG95b68=")</f>
        <v>#REF!</v>
      </c>
      <c r="FU14" t="e">
        <f>AND(#REF!,"AAAAAG95b7A=")</f>
        <v>#REF!</v>
      </c>
      <c r="FV14" t="e">
        <f>AND(#REF!,"AAAAAG95b7E=")</f>
        <v>#REF!</v>
      </c>
      <c r="FW14" t="e">
        <f>AND(#REF!,"AAAAAG95b7I=")</f>
        <v>#REF!</v>
      </c>
      <c r="FX14" t="e">
        <f>AND(#REF!,"AAAAAG95b7M=")</f>
        <v>#REF!</v>
      </c>
      <c r="FY14" t="e">
        <f>AND(#REF!,"AAAAAG95b7Q=")</f>
        <v>#REF!</v>
      </c>
      <c r="FZ14" t="e">
        <f>IF(#REF!,"AAAAAG95b7U=",0)</f>
        <v>#REF!</v>
      </c>
      <c r="GA14" t="e">
        <f>AND(#REF!,"AAAAAG95b7Y=")</f>
        <v>#REF!</v>
      </c>
      <c r="GB14" t="e">
        <f>AND(#REF!,"AAAAAG95b7c=")</f>
        <v>#REF!</v>
      </c>
      <c r="GC14" t="e">
        <f>AND(#REF!,"AAAAAG95b7g=")</f>
        <v>#REF!</v>
      </c>
      <c r="GD14" t="e">
        <f>AND(#REF!,"AAAAAG95b7k=")</f>
        <v>#REF!</v>
      </c>
      <c r="GE14" t="e">
        <f>AND(#REF!,"AAAAAG95b7o=")</f>
        <v>#REF!</v>
      </c>
      <c r="GF14" t="e">
        <f>AND(#REF!,"AAAAAG95b7s=")</f>
        <v>#REF!</v>
      </c>
      <c r="GG14" t="e">
        <f>AND(#REF!,"AAAAAG95b7w=")</f>
        <v>#REF!</v>
      </c>
      <c r="GH14" t="e">
        <f>AND(#REF!,"AAAAAG95b70=")</f>
        <v>#REF!</v>
      </c>
      <c r="GI14" t="e">
        <f>AND(#REF!,"AAAAAG95b74=")</f>
        <v>#REF!</v>
      </c>
      <c r="GJ14" t="e">
        <f>AND(#REF!,"AAAAAG95b78=")</f>
        <v>#REF!</v>
      </c>
      <c r="GK14" t="e">
        <f>AND(#REF!,"AAAAAG95b8A=")</f>
        <v>#REF!</v>
      </c>
      <c r="GL14" t="e">
        <f>AND(#REF!,"AAAAAG95b8E=")</f>
        <v>#REF!</v>
      </c>
      <c r="GM14" t="e">
        <f>AND(#REF!,"AAAAAG95b8I=")</f>
        <v>#REF!</v>
      </c>
      <c r="GN14" t="e">
        <f>AND(#REF!,"AAAAAG95b8M=")</f>
        <v>#REF!</v>
      </c>
      <c r="GO14" t="e">
        <f>AND(#REF!,"AAAAAG95b8Q=")</f>
        <v>#REF!</v>
      </c>
      <c r="GP14" t="e">
        <f>AND(#REF!,"AAAAAG95b8U=")</f>
        <v>#REF!</v>
      </c>
      <c r="GQ14" t="e">
        <f>AND(#REF!,"AAAAAG95b8Y=")</f>
        <v>#REF!</v>
      </c>
      <c r="GR14" t="e">
        <f>AND(#REF!,"AAAAAG95b8c=")</f>
        <v>#REF!</v>
      </c>
      <c r="GS14" t="e">
        <f>AND(#REF!,"AAAAAG95b8g=")</f>
        <v>#REF!</v>
      </c>
      <c r="GT14" t="e">
        <f>AND(#REF!,"AAAAAG95b8k=")</f>
        <v>#REF!</v>
      </c>
      <c r="GU14" t="e">
        <f>AND(#REF!,"AAAAAG95b8o=")</f>
        <v>#REF!</v>
      </c>
      <c r="GV14" t="e">
        <f>AND(#REF!,"AAAAAG95b8s=")</f>
        <v>#REF!</v>
      </c>
      <c r="GW14" t="e">
        <f>AND(#REF!,"AAAAAG95b8w=")</f>
        <v>#REF!</v>
      </c>
      <c r="GX14" t="e">
        <f>AND(#REF!,"AAAAAG95b80=")</f>
        <v>#REF!</v>
      </c>
      <c r="GY14" t="e">
        <f>AND(#REF!,"AAAAAG95b84=")</f>
        <v>#REF!</v>
      </c>
      <c r="GZ14" t="e">
        <f>AND(#REF!,"AAAAAG95b88=")</f>
        <v>#REF!</v>
      </c>
      <c r="HA14" t="e">
        <f>AND(#REF!,"AAAAAG95b9A=")</f>
        <v>#REF!</v>
      </c>
      <c r="HB14" t="e">
        <f>AND(#REF!,"AAAAAG95b9E=")</f>
        <v>#REF!</v>
      </c>
      <c r="HC14" t="e">
        <f>IF(#REF!,"AAAAAG95b9I=",0)</f>
        <v>#REF!</v>
      </c>
      <c r="HD14" t="e">
        <f>AND(#REF!,"AAAAAG95b9M=")</f>
        <v>#REF!</v>
      </c>
      <c r="HE14" t="e">
        <f>AND(#REF!,"AAAAAG95b9Q=")</f>
        <v>#REF!</v>
      </c>
      <c r="HF14" t="e">
        <f>AND(#REF!,"AAAAAG95b9U=")</f>
        <v>#REF!</v>
      </c>
      <c r="HG14" t="e">
        <f>AND(#REF!,"AAAAAG95b9Y=")</f>
        <v>#REF!</v>
      </c>
      <c r="HH14" t="e">
        <f>AND(#REF!,"AAAAAG95b9c=")</f>
        <v>#REF!</v>
      </c>
      <c r="HI14" t="e">
        <f>AND(#REF!,"AAAAAG95b9g=")</f>
        <v>#REF!</v>
      </c>
      <c r="HJ14" t="e">
        <f>AND(#REF!,"AAAAAG95b9k=")</f>
        <v>#REF!</v>
      </c>
      <c r="HK14" t="e">
        <f>AND(#REF!,"AAAAAG95b9o=")</f>
        <v>#REF!</v>
      </c>
      <c r="HL14" t="e">
        <f>AND(#REF!,"AAAAAG95b9s=")</f>
        <v>#REF!</v>
      </c>
      <c r="HM14" t="e">
        <f>AND(#REF!,"AAAAAG95b9w=")</f>
        <v>#REF!</v>
      </c>
      <c r="HN14" t="e">
        <f>AND(#REF!,"AAAAAG95b90=")</f>
        <v>#REF!</v>
      </c>
      <c r="HO14" t="e">
        <f>AND(#REF!,"AAAAAG95b94=")</f>
        <v>#REF!</v>
      </c>
      <c r="HP14" t="e">
        <f>AND(#REF!,"AAAAAG95b98=")</f>
        <v>#REF!</v>
      </c>
      <c r="HQ14" t="e">
        <f>AND(#REF!,"AAAAAG95b+A=")</f>
        <v>#REF!</v>
      </c>
      <c r="HR14" t="e">
        <f>AND(#REF!,"AAAAAG95b+E=")</f>
        <v>#REF!</v>
      </c>
      <c r="HS14" t="e">
        <f>AND(#REF!,"AAAAAG95b+I=")</f>
        <v>#REF!</v>
      </c>
      <c r="HT14" t="e">
        <f>AND(#REF!,"AAAAAG95b+M=")</f>
        <v>#REF!</v>
      </c>
      <c r="HU14" t="e">
        <f>AND(#REF!,"AAAAAG95b+Q=")</f>
        <v>#REF!</v>
      </c>
      <c r="HV14" t="e">
        <f>AND(#REF!,"AAAAAG95b+U=")</f>
        <v>#REF!</v>
      </c>
      <c r="HW14" t="e">
        <f>AND(#REF!,"AAAAAG95b+Y=")</f>
        <v>#REF!</v>
      </c>
      <c r="HX14" t="e">
        <f>AND(#REF!,"AAAAAG95b+c=")</f>
        <v>#REF!</v>
      </c>
      <c r="HY14" t="e">
        <f>AND(#REF!,"AAAAAG95b+g=")</f>
        <v>#REF!</v>
      </c>
      <c r="HZ14" t="e">
        <f>AND(#REF!,"AAAAAG95b+k=")</f>
        <v>#REF!</v>
      </c>
      <c r="IA14" t="e">
        <f>AND(#REF!,"AAAAAG95b+o=")</f>
        <v>#REF!</v>
      </c>
      <c r="IB14" t="e">
        <f>AND(#REF!,"AAAAAG95b+s=")</f>
        <v>#REF!</v>
      </c>
      <c r="IC14" t="e">
        <f>AND(#REF!,"AAAAAG95b+w=")</f>
        <v>#REF!</v>
      </c>
      <c r="ID14" t="e">
        <f>AND(#REF!,"AAAAAG95b+0=")</f>
        <v>#REF!</v>
      </c>
      <c r="IE14" t="e">
        <f>AND(#REF!,"AAAAAG95b+4=")</f>
        <v>#REF!</v>
      </c>
      <c r="IF14" t="e">
        <f>IF(#REF!,"AAAAAG95b+8=",0)</f>
        <v>#REF!</v>
      </c>
      <c r="IG14" t="e">
        <f>AND(#REF!,"AAAAAG95b/A=")</f>
        <v>#REF!</v>
      </c>
      <c r="IH14" t="e">
        <f>AND(#REF!,"AAAAAG95b/E=")</f>
        <v>#REF!</v>
      </c>
      <c r="II14" t="e">
        <f>AND(#REF!,"AAAAAG95b/I=")</f>
        <v>#REF!</v>
      </c>
      <c r="IJ14" t="e">
        <f>AND(#REF!,"AAAAAG95b/M=")</f>
        <v>#REF!</v>
      </c>
      <c r="IK14" t="e">
        <f>AND(#REF!,"AAAAAG95b/Q=")</f>
        <v>#REF!</v>
      </c>
      <c r="IL14" t="e">
        <f>AND(#REF!,"AAAAAG95b/U=")</f>
        <v>#REF!</v>
      </c>
      <c r="IM14" t="e">
        <f>AND(#REF!,"AAAAAG95b/Y=")</f>
        <v>#REF!</v>
      </c>
      <c r="IN14" t="e">
        <f>AND(#REF!,"AAAAAG95b/c=")</f>
        <v>#REF!</v>
      </c>
      <c r="IO14" t="e">
        <f>AND(#REF!,"AAAAAG95b/g=")</f>
        <v>#REF!</v>
      </c>
      <c r="IP14" t="e">
        <f>AND(#REF!,"AAAAAG95b/k=")</f>
        <v>#REF!</v>
      </c>
      <c r="IQ14" t="e">
        <f>AND(#REF!,"AAAAAG95b/o=")</f>
        <v>#REF!</v>
      </c>
      <c r="IR14" t="e">
        <f>AND(#REF!,"AAAAAG95b/s=")</f>
        <v>#REF!</v>
      </c>
      <c r="IS14" t="e">
        <f>AND(#REF!,"AAAAAG95b/w=")</f>
        <v>#REF!</v>
      </c>
      <c r="IT14" t="e">
        <f>AND(#REF!,"AAAAAG95b/0=")</f>
        <v>#REF!</v>
      </c>
      <c r="IU14" t="e">
        <f>AND(#REF!,"AAAAAG95b/4=")</f>
        <v>#REF!</v>
      </c>
      <c r="IV14" t="e">
        <f>AND(#REF!,"AAAAAG95b/8=")</f>
        <v>#REF!</v>
      </c>
    </row>
    <row r="15" spans="1:256" x14ac:dyDescent="0.2">
      <c r="A15" t="e">
        <f>AND(#REF!,"AAAAACxvOwA=")</f>
        <v>#REF!</v>
      </c>
      <c r="B15" t="e">
        <f>AND(#REF!,"AAAAACxvOwE=")</f>
        <v>#REF!</v>
      </c>
      <c r="C15" t="e">
        <f>AND(#REF!,"AAAAACxvOwI=")</f>
        <v>#REF!</v>
      </c>
      <c r="D15" t="e">
        <f>AND(#REF!,"AAAAACxvOwM=")</f>
        <v>#REF!</v>
      </c>
      <c r="E15" t="e">
        <f>AND(#REF!,"AAAAACxvOwQ=")</f>
        <v>#REF!</v>
      </c>
      <c r="F15" t="e">
        <f>AND(#REF!,"AAAAACxvOwU=")</f>
        <v>#REF!</v>
      </c>
      <c r="G15" t="e">
        <f>AND(#REF!,"AAAAACxvOwY=")</f>
        <v>#REF!</v>
      </c>
      <c r="H15" t="e">
        <f>AND(#REF!,"AAAAACxvOwc=")</f>
        <v>#REF!</v>
      </c>
      <c r="I15" t="e">
        <f>AND(#REF!,"AAAAACxvOwg=")</f>
        <v>#REF!</v>
      </c>
      <c r="J15" t="e">
        <f>AND(#REF!,"AAAAACxvOwk=")</f>
        <v>#REF!</v>
      </c>
      <c r="K15" t="e">
        <f>AND(#REF!,"AAAAACxvOwo=")</f>
        <v>#REF!</v>
      </c>
      <c r="L15" t="e">
        <f>AND(#REF!,"AAAAACxvOws=")</f>
        <v>#REF!</v>
      </c>
      <c r="M15" t="e">
        <f>IF(#REF!,"AAAAACxvOww=",0)</f>
        <v>#REF!</v>
      </c>
      <c r="N15" t="e">
        <f>AND(#REF!,"AAAAACxvOw0=")</f>
        <v>#REF!</v>
      </c>
      <c r="O15" t="e">
        <f>AND(#REF!,"AAAAACxvOw4=")</f>
        <v>#REF!</v>
      </c>
      <c r="P15" t="e">
        <f>AND(#REF!,"AAAAACxvOw8=")</f>
        <v>#REF!</v>
      </c>
      <c r="Q15" t="e">
        <f>AND(#REF!,"AAAAACxvOxA=")</f>
        <v>#REF!</v>
      </c>
      <c r="R15" t="e">
        <f>AND(#REF!,"AAAAACxvOxE=")</f>
        <v>#REF!</v>
      </c>
      <c r="S15" t="e">
        <f>AND(#REF!,"AAAAACxvOxI=")</f>
        <v>#REF!</v>
      </c>
      <c r="T15" t="e">
        <f>AND(#REF!,"AAAAACxvOxM=")</f>
        <v>#REF!</v>
      </c>
      <c r="U15" t="e">
        <f>AND(#REF!,"AAAAACxvOxQ=")</f>
        <v>#REF!</v>
      </c>
      <c r="V15" t="e">
        <f>AND(#REF!,"AAAAACxvOxU=")</f>
        <v>#REF!</v>
      </c>
      <c r="W15" t="e">
        <f>AND(#REF!,"AAAAACxvOxY=")</f>
        <v>#REF!</v>
      </c>
      <c r="X15" t="e">
        <f>AND(#REF!,"AAAAACxvOxc=")</f>
        <v>#REF!</v>
      </c>
      <c r="Y15" t="e">
        <f>AND(#REF!,"AAAAACxvOxg=")</f>
        <v>#REF!</v>
      </c>
      <c r="Z15" t="e">
        <f>AND(#REF!,"AAAAACxvOxk=")</f>
        <v>#REF!</v>
      </c>
      <c r="AA15" t="e">
        <f>AND(#REF!,"AAAAACxvOxo=")</f>
        <v>#REF!</v>
      </c>
      <c r="AB15" t="e">
        <f>AND(#REF!,"AAAAACxvOxs=")</f>
        <v>#REF!</v>
      </c>
      <c r="AC15" t="e">
        <f>AND(#REF!,"AAAAACxvOxw=")</f>
        <v>#REF!</v>
      </c>
      <c r="AD15" t="e">
        <f>AND(#REF!,"AAAAACxvOx0=")</f>
        <v>#REF!</v>
      </c>
      <c r="AE15" t="e">
        <f>AND(#REF!,"AAAAACxvOx4=")</f>
        <v>#REF!</v>
      </c>
      <c r="AF15" t="e">
        <f>AND(#REF!,"AAAAACxvOx8=")</f>
        <v>#REF!</v>
      </c>
      <c r="AG15" t="e">
        <f>AND(#REF!,"AAAAACxvOyA=")</f>
        <v>#REF!</v>
      </c>
      <c r="AH15" t="e">
        <f>AND(#REF!,"AAAAACxvOyE=")</f>
        <v>#REF!</v>
      </c>
      <c r="AI15" t="e">
        <f>AND(#REF!,"AAAAACxvOyI=")</f>
        <v>#REF!</v>
      </c>
      <c r="AJ15" t="e">
        <f>AND(#REF!,"AAAAACxvOyM=")</f>
        <v>#REF!</v>
      </c>
      <c r="AK15" t="e">
        <f>AND(#REF!,"AAAAACxvOyQ=")</f>
        <v>#REF!</v>
      </c>
      <c r="AL15" t="e">
        <f>AND(#REF!,"AAAAACxvOyU=")</f>
        <v>#REF!</v>
      </c>
      <c r="AM15" t="e">
        <f>AND(#REF!,"AAAAACxvOyY=")</f>
        <v>#REF!</v>
      </c>
      <c r="AN15" t="e">
        <f>AND(#REF!,"AAAAACxvOyc=")</f>
        <v>#REF!</v>
      </c>
      <c r="AO15" t="e">
        <f>AND(#REF!,"AAAAACxvOyg=")</f>
        <v>#REF!</v>
      </c>
      <c r="AP15" t="e">
        <f>IF(#REF!,"AAAAACxvOyk=",0)</f>
        <v>#REF!</v>
      </c>
      <c r="AQ15" t="e">
        <f>AND(#REF!,"AAAAACxvOyo=")</f>
        <v>#REF!</v>
      </c>
      <c r="AR15" t="e">
        <f>AND(#REF!,"AAAAACxvOys=")</f>
        <v>#REF!</v>
      </c>
      <c r="AS15" t="e">
        <f>AND(#REF!,"AAAAACxvOyw=")</f>
        <v>#REF!</v>
      </c>
      <c r="AT15" t="e">
        <f>AND(#REF!,"AAAAACxvOy0=")</f>
        <v>#REF!</v>
      </c>
      <c r="AU15" t="e">
        <f>AND(#REF!,"AAAAACxvOy4=")</f>
        <v>#REF!</v>
      </c>
      <c r="AV15" t="e">
        <f>AND(#REF!,"AAAAACxvOy8=")</f>
        <v>#REF!</v>
      </c>
      <c r="AW15" t="e">
        <f>AND(#REF!,"AAAAACxvOzA=")</f>
        <v>#REF!</v>
      </c>
      <c r="AX15" t="e">
        <f>AND(#REF!,"AAAAACxvOzE=")</f>
        <v>#REF!</v>
      </c>
      <c r="AY15" t="e">
        <f>AND(#REF!,"AAAAACxvOzI=")</f>
        <v>#REF!</v>
      </c>
      <c r="AZ15" t="e">
        <f>AND(#REF!,"AAAAACxvOzM=")</f>
        <v>#REF!</v>
      </c>
      <c r="BA15" t="e">
        <f>AND(#REF!,"AAAAACxvOzQ=")</f>
        <v>#REF!</v>
      </c>
      <c r="BB15" t="e">
        <f>AND(#REF!,"AAAAACxvOzU=")</f>
        <v>#REF!</v>
      </c>
      <c r="BC15" t="e">
        <f>AND(#REF!,"AAAAACxvOzY=")</f>
        <v>#REF!</v>
      </c>
      <c r="BD15" t="e">
        <f>AND(#REF!,"AAAAACxvOzc=")</f>
        <v>#REF!</v>
      </c>
      <c r="BE15" t="e">
        <f>AND(#REF!,"AAAAACxvOzg=")</f>
        <v>#REF!</v>
      </c>
      <c r="BF15" t="e">
        <f>AND(#REF!,"AAAAACxvOzk=")</f>
        <v>#REF!</v>
      </c>
      <c r="BG15" t="e">
        <f>AND(#REF!,"AAAAACxvOzo=")</f>
        <v>#REF!</v>
      </c>
      <c r="BH15" t="e">
        <f>AND(#REF!,"AAAAACxvOzs=")</f>
        <v>#REF!</v>
      </c>
      <c r="BI15" t="e">
        <f>AND(#REF!,"AAAAACxvOzw=")</f>
        <v>#REF!</v>
      </c>
      <c r="BJ15" t="e">
        <f>AND(#REF!,"AAAAACxvOz0=")</f>
        <v>#REF!</v>
      </c>
      <c r="BK15" t="e">
        <f>AND(#REF!,"AAAAACxvOz4=")</f>
        <v>#REF!</v>
      </c>
      <c r="BL15" t="e">
        <f>AND(#REF!,"AAAAACxvOz8=")</f>
        <v>#REF!</v>
      </c>
      <c r="BM15" t="e">
        <f>AND(#REF!,"AAAAACxvO0A=")</f>
        <v>#REF!</v>
      </c>
      <c r="BN15" t="e">
        <f>AND(#REF!,"AAAAACxvO0E=")</f>
        <v>#REF!</v>
      </c>
      <c r="BO15" t="e">
        <f>AND(#REF!,"AAAAACxvO0I=")</f>
        <v>#REF!</v>
      </c>
      <c r="BP15" t="e">
        <f>AND(#REF!,"AAAAACxvO0M=")</f>
        <v>#REF!</v>
      </c>
      <c r="BQ15" t="e">
        <f>AND(#REF!,"AAAAACxvO0Q=")</f>
        <v>#REF!</v>
      </c>
      <c r="BR15" t="e">
        <f>AND(#REF!,"AAAAACxvO0U=")</f>
        <v>#REF!</v>
      </c>
      <c r="BS15" t="e">
        <f>IF(#REF!,"AAAAACxvO0Y=",0)</f>
        <v>#REF!</v>
      </c>
      <c r="BT15" t="e">
        <f>AND(#REF!,"AAAAACxvO0c=")</f>
        <v>#REF!</v>
      </c>
      <c r="BU15" t="e">
        <f>AND(#REF!,"AAAAACxvO0g=")</f>
        <v>#REF!</v>
      </c>
      <c r="BV15" t="e">
        <f>AND(#REF!,"AAAAACxvO0k=")</f>
        <v>#REF!</v>
      </c>
      <c r="BW15" t="e">
        <f>AND(#REF!,"AAAAACxvO0o=")</f>
        <v>#REF!</v>
      </c>
      <c r="BX15" t="e">
        <f>AND(#REF!,"AAAAACxvO0s=")</f>
        <v>#REF!</v>
      </c>
      <c r="BY15" t="e">
        <f>AND(#REF!,"AAAAACxvO0w=")</f>
        <v>#REF!</v>
      </c>
      <c r="BZ15" t="e">
        <f>AND(#REF!,"AAAAACxvO00=")</f>
        <v>#REF!</v>
      </c>
      <c r="CA15" t="e">
        <f>AND(#REF!,"AAAAACxvO04=")</f>
        <v>#REF!</v>
      </c>
      <c r="CB15" t="e">
        <f>AND(#REF!,"AAAAACxvO08=")</f>
        <v>#REF!</v>
      </c>
      <c r="CC15" t="e">
        <f>AND(#REF!,"AAAAACxvO1A=")</f>
        <v>#REF!</v>
      </c>
      <c r="CD15" t="e">
        <f>AND(#REF!,"AAAAACxvO1E=")</f>
        <v>#REF!</v>
      </c>
      <c r="CE15" t="e">
        <f>AND(#REF!,"AAAAACxvO1I=")</f>
        <v>#REF!</v>
      </c>
      <c r="CF15" t="e">
        <f>AND(#REF!,"AAAAACxvO1M=")</f>
        <v>#REF!</v>
      </c>
      <c r="CG15" t="e">
        <f>AND(#REF!,"AAAAACxvO1Q=")</f>
        <v>#REF!</v>
      </c>
      <c r="CH15" t="e">
        <f>AND(#REF!,"AAAAACxvO1U=")</f>
        <v>#REF!</v>
      </c>
      <c r="CI15" t="e">
        <f>AND(#REF!,"AAAAACxvO1Y=")</f>
        <v>#REF!</v>
      </c>
      <c r="CJ15" t="e">
        <f>AND(#REF!,"AAAAACxvO1c=")</f>
        <v>#REF!</v>
      </c>
      <c r="CK15" t="e">
        <f>AND(#REF!,"AAAAACxvO1g=")</f>
        <v>#REF!</v>
      </c>
      <c r="CL15" t="e">
        <f>AND(#REF!,"AAAAACxvO1k=")</f>
        <v>#REF!</v>
      </c>
      <c r="CM15" t="e">
        <f>AND(#REF!,"AAAAACxvO1o=")</f>
        <v>#REF!</v>
      </c>
      <c r="CN15" t="e">
        <f>AND(#REF!,"AAAAACxvO1s=")</f>
        <v>#REF!</v>
      </c>
      <c r="CO15" t="e">
        <f>AND(#REF!,"AAAAACxvO1w=")</f>
        <v>#REF!</v>
      </c>
      <c r="CP15" t="e">
        <f>AND(#REF!,"AAAAACxvO10=")</f>
        <v>#REF!</v>
      </c>
      <c r="CQ15" t="e">
        <f>AND(#REF!,"AAAAACxvO14=")</f>
        <v>#REF!</v>
      </c>
      <c r="CR15" t="e">
        <f>AND(#REF!,"AAAAACxvO18=")</f>
        <v>#REF!</v>
      </c>
      <c r="CS15" t="e">
        <f>AND(#REF!,"AAAAACxvO2A=")</f>
        <v>#REF!</v>
      </c>
      <c r="CT15" t="e">
        <f>AND(#REF!,"AAAAACxvO2E=")</f>
        <v>#REF!</v>
      </c>
      <c r="CU15" t="e">
        <f>AND(#REF!,"AAAAACxvO2I=")</f>
        <v>#REF!</v>
      </c>
      <c r="CV15" t="e">
        <f>IF(#REF!,"AAAAACxvO2M=",0)</f>
        <v>#REF!</v>
      </c>
      <c r="CW15" t="e">
        <f>AND(#REF!,"AAAAACxvO2Q=")</f>
        <v>#REF!</v>
      </c>
      <c r="CX15" t="e">
        <f>AND(#REF!,"AAAAACxvO2U=")</f>
        <v>#REF!</v>
      </c>
      <c r="CY15" t="e">
        <f>AND(#REF!,"AAAAACxvO2Y=")</f>
        <v>#REF!</v>
      </c>
      <c r="CZ15" t="e">
        <f>AND(#REF!,"AAAAACxvO2c=")</f>
        <v>#REF!</v>
      </c>
      <c r="DA15" t="e">
        <f>AND(#REF!,"AAAAACxvO2g=")</f>
        <v>#REF!</v>
      </c>
      <c r="DB15" t="e">
        <f>AND(#REF!,"AAAAACxvO2k=")</f>
        <v>#REF!</v>
      </c>
      <c r="DC15" t="e">
        <f>AND(#REF!,"AAAAACxvO2o=")</f>
        <v>#REF!</v>
      </c>
      <c r="DD15" t="e">
        <f>AND(#REF!,"AAAAACxvO2s=")</f>
        <v>#REF!</v>
      </c>
      <c r="DE15" t="e">
        <f>AND(#REF!,"AAAAACxvO2w=")</f>
        <v>#REF!</v>
      </c>
      <c r="DF15" t="e">
        <f>AND(#REF!,"AAAAACxvO20=")</f>
        <v>#REF!</v>
      </c>
      <c r="DG15" t="e">
        <f>AND(#REF!,"AAAAACxvO24=")</f>
        <v>#REF!</v>
      </c>
      <c r="DH15" t="e">
        <f>AND(#REF!,"AAAAACxvO28=")</f>
        <v>#REF!</v>
      </c>
      <c r="DI15" t="e">
        <f>AND(#REF!,"AAAAACxvO3A=")</f>
        <v>#REF!</v>
      </c>
      <c r="DJ15" t="e">
        <f>AND(#REF!,"AAAAACxvO3E=")</f>
        <v>#REF!</v>
      </c>
      <c r="DK15" t="e">
        <f>AND(#REF!,"AAAAACxvO3I=")</f>
        <v>#REF!</v>
      </c>
      <c r="DL15" t="e">
        <f>AND(#REF!,"AAAAACxvO3M=")</f>
        <v>#REF!</v>
      </c>
      <c r="DM15" t="e">
        <f>AND(#REF!,"AAAAACxvO3Q=")</f>
        <v>#REF!</v>
      </c>
      <c r="DN15" t="e">
        <f>AND(#REF!,"AAAAACxvO3U=")</f>
        <v>#REF!</v>
      </c>
      <c r="DO15" t="e">
        <f>AND(#REF!,"AAAAACxvO3Y=")</f>
        <v>#REF!</v>
      </c>
      <c r="DP15" t="e">
        <f>AND(#REF!,"AAAAACxvO3c=")</f>
        <v>#REF!</v>
      </c>
      <c r="DQ15" t="e">
        <f>AND(#REF!,"AAAAACxvO3g=")</f>
        <v>#REF!</v>
      </c>
      <c r="DR15" t="e">
        <f>AND(#REF!,"AAAAACxvO3k=")</f>
        <v>#REF!</v>
      </c>
      <c r="DS15" t="e">
        <f>AND(#REF!,"AAAAACxvO3o=")</f>
        <v>#REF!</v>
      </c>
      <c r="DT15" t="e">
        <f>AND(#REF!,"AAAAACxvO3s=")</f>
        <v>#REF!</v>
      </c>
      <c r="DU15" t="e">
        <f>AND(#REF!,"AAAAACxvO3w=")</f>
        <v>#REF!</v>
      </c>
      <c r="DV15" t="e">
        <f>AND(#REF!,"AAAAACxvO30=")</f>
        <v>#REF!</v>
      </c>
      <c r="DW15" t="e">
        <f>AND(#REF!,"AAAAACxvO34=")</f>
        <v>#REF!</v>
      </c>
      <c r="DX15" t="e">
        <f>AND(#REF!,"AAAAACxvO38=")</f>
        <v>#REF!</v>
      </c>
      <c r="DY15" t="e">
        <f>IF(#REF!,"AAAAACxvO4A=",0)</f>
        <v>#REF!</v>
      </c>
      <c r="DZ15" t="e">
        <f>AND(#REF!,"AAAAACxvO4E=")</f>
        <v>#REF!</v>
      </c>
      <c r="EA15" t="e">
        <f>AND(#REF!,"AAAAACxvO4I=")</f>
        <v>#REF!</v>
      </c>
      <c r="EB15" t="e">
        <f>AND(#REF!,"AAAAACxvO4M=")</f>
        <v>#REF!</v>
      </c>
      <c r="EC15" t="e">
        <f>AND(#REF!,"AAAAACxvO4Q=")</f>
        <v>#REF!</v>
      </c>
      <c r="ED15" t="e">
        <f>AND(#REF!,"AAAAACxvO4U=")</f>
        <v>#REF!</v>
      </c>
      <c r="EE15" t="e">
        <f>AND(#REF!,"AAAAACxvO4Y=")</f>
        <v>#REF!</v>
      </c>
      <c r="EF15" t="e">
        <f>AND(#REF!,"AAAAACxvO4c=")</f>
        <v>#REF!</v>
      </c>
      <c r="EG15" t="e">
        <f>AND(#REF!,"AAAAACxvO4g=")</f>
        <v>#REF!</v>
      </c>
      <c r="EH15" t="e">
        <f>AND(#REF!,"AAAAACxvO4k=")</f>
        <v>#REF!</v>
      </c>
      <c r="EI15" t="e">
        <f>AND(#REF!,"AAAAACxvO4o=")</f>
        <v>#REF!</v>
      </c>
      <c r="EJ15" t="e">
        <f>AND(#REF!,"AAAAACxvO4s=")</f>
        <v>#REF!</v>
      </c>
      <c r="EK15" t="e">
        <f>AND(#REF!,"AAAAACxvO4w=")</f>
        <v>#REF!</v>
      </c>
      <c r="EL15" t="e">
        <f>AND(#REF!,"AAAAACxvO40=")</f>
        <v>#REF!</v>
      </c>
      <c r="EM15" t="e">
        <f>AND(#REF!,"AAAAACxvO44=")</f>
        <v>#REF!</v>
      </c>
      <c r="EN15" t="e">
        <f>AND(#REF!,"AAAAACxvO48=")</f>
        <v>#REF!</v>
      </c>
      <c r="EO15" t="e">
        <f>AND(#REF!,"AAAAACxvO5A=")</f>
        <v>#REF!</v>
      </c>
      <c r="EP15" t="e">
        <f>AND(#REF!,"AAAAACxvO5E=")</f>
        <v>#REF!</v>
      </c>
      <c r="EQ15" t="e">
        <f>AND(#REF!,"AAAAACxvO5I=")</f>
        <v>#REF!</v>
      </c>
      <c r="ER15" t="e">
        <f>AND(#REF!,"AAAAACxvO5M=")</f>
        <v>#REF!</v>
      </c>
      <c r="ES15" t="e">
        <f>AND(#REF!,"AAAAACxvO5Q=")</f>
        <v>#REF!</v>
      </c>
      <c r="ET15" t="e">
        <f>AND(#REF!,"AAAAACxvO5U=")</f>
        <v>#REF!</v>
      </c>
      <c r="EU15" t="e">
        <f>AND(#REF!,"AAAAACxvO5Y=")</f>
        <v>#REF!</v>
      </c>
      <c r="EV15" t="e">
        <f>AND(#REF!,"AAAAACxvO5c=")</f>
        <v>#REF!</v>
      </c>
      <c r="EW15" t="e">
        <f>AND(#REF!,"AAAAACxvO5g=")</f>
        <v>#REF!</v>
      </c>
      <c r="EX15" t="e">
        <f>AND(#REF!,"AAAAACxvO5k=")</f>
        <v>#REF!</v>
      </c>
      <c r="EY15" t="e">
        <f>AND(#REF!,"AAAAACxvO5o=")</f>
        <v>#REF!</v>
      </c>
      <c r="EZ15" t="e">
        <f>AND(#REF!,"AAAAACxvO5s=")</f>
        <v>#REF!</v>
      </c>
      <c r="FA15" t="e">
        <f>AND(#REF!,"AAAAACxvO5w=")</f>
        <v>#REF!</v>
      </c>
      <c r="FB15" t="e">
        <f>IF(#REF!,"AAAAACxvO50=",0)</f>
        <v>#REF!</v>
      </c>
      <c r="FC15" t="e">
        <f>AND(#REF!,"AAAAACxvO54=")</f>
        <v>#REF!</v>
      </c>
      <c r="FD15" t="e">
        <f>AND(#REF!,"AAAAACxvO58=")</f>
        <v>#REF!</v>
      </c>
      <c r="FE15" t="e">
        <f>AND(#REF!,"AAAAACxvO6A=")</f>
        <v>#REF!</v>
      </c>
      <c r="FF15" t="e">
        <f>AND(#REF!,"AAAAACxvO6E=")</f>
        <v>#REF!</v>
      </c>
      <c r="FG15" t="e">
        <f>AND(#REF!,"AAAAACxvO6I=")</f>
        <v>#REF!</v>
      </c>
      <c r="FH15" t="e">
        <f>AND(#REF!,"AAAAACxvO6M=")</f>
        <v>#REF!</v>
      </c>
      <c r="FI15" t="e">
        <f>AND(#REF!,"AAAAACxvO6Q=")</f>
        <v>#REF!</v>
      </c>
      <c r="FJ15" t="e">
        <f>AND(#REF!,"AAAAACxvO6U=")</f>
        <v>#REF!</v>
      </c>
      <c r="FK15" t="e">
        <f>AND(#REF!,"AAAAACxvO6Y=")</f>
        <v>#REF!</v>
      </c>
      <c r="FL15" t="e">
        <f>AND(#REF!,"AAAAACxvO6c=")</f>
        <v>#REF!</v>
      </c>
      <c r="FM15" t="e">
        <f>AND(#REF!,"AAAAACxvO6g=")</f>
        <v>#REF!</v>
      </c>
      <c r="FN15" t="e">
        <f>AND(#REF!,"AAAAACxvO6k=")</f>
        <v>#REF!</v>
      </c>
      <c r="FO15" t="e">
        <f>AND(#REF!,"AAAAACxvO6o=")</f>
        <v>#REF!</v>
      </c>
      <c r="FP15" t="e">
        <f>AND(#REF!,"AAAAACxvO6s=")</f>
        <v>#REF!</v>
      </c>
      <c r="FQ15" t="e">
        <f>AND(#REF!,"AAAAACxvO6w=")</f>
        <v>#REF!</v>
      </c>
      <c r="FR15" t="e">
        <f>AND(#REF!,"AAAAACxvO60=")</f>
        <v>#REF!</v>
      </c>
      <c r="FS15" t="e">
        <f>AND(#REF!,"AAAAACxvO64=")</f>
        <v>#REF!</v>
      </c>
      <c r="FT15" t="e">
        <f>AND(#REF!,"AAAAACxvO68=")</f>
        <v>#REF!</v>
      </c>
      <c r="FU15" t="e">
        <f>AND(#REF!,"AAAAACxvO7A=")</f>
        <v>#REF!</v>
      </c>
      <c r="FV15" t="e">
        <f>AND(#REF!,"AAAAACxvO7E=")</f>
        <v>#REF!</v>
      </c>
      <c r="FW15" t="e">
        <f>AND(#REF!,"AAAAACxvO7I=")</f>
        <v>#REF!</v>
      </c>
      <c r="FX15" t="e">
        <f>AND(#REF!,"AAAAACxvO7M=")</f>
        <v>#REF!</v>
      </c>
      <c r="FY15" t="e">
        <f>AND(#REF!,"AAAAACxvO7Q=")</f>
        <v>#REF!</v>
      </c>
      <c r="FZ15" t="e">
        <f>AND(#REF!,"AAAAACxvO7U=")</f>
        <v>#REF!</v>
      </c>
      <c r="GA15" t="e">
        <f>AND(#REF!,"AAAAACxvO7Y=")</f>
        <v>#REF!</v>
      </c>
      <c r="GB15" t="e">
        <f>AND(#REF!,"AAAAACxvO7c=")</f>
        <v>#REF!</v>
      </c>
      <c r="GC15" t="e">
        <f>AND(#REF!,"AAAAACxvO7g=")</f>
        <v>#REF!</v>
      </c>
      <c r="GD15" t="e">
        <f>AND(#REF!,"AAAAACxvO7k=")</f>
        <v>#REF!</v>
      </c>
      <c r="GE15" t="e">
        <f>IF(#REF!,"AAAAACxvO7o=",0)</f>
        <v>#REF!</v>
      </c>
      <c r="GF15" t="e">
        <f>AND(#REF!,"AAAAACxvO7s=")</f>
        <v>#REF!</v>
      </c>
      <c r="GG15" t="e">
        <f>AND(#REF!,"AAAAACxvO7w=")</f>
        <v>#REF!</v>
      </c>
      <c r="GH15" t="e">
        <f>AND(#REF!,"AAAAACxvO70=")</f>
        <v>#REF!</v>
      </c>
      <c r="GI15" t="e">
        <f>AND(#REF!,"AAAAACxvO74=")</f>
        <v>#REF!</v>
      </c>
      <c r="GJ15" t="e">
        <f>AND(#REF!,"AAAAACxvO78=")</f>
        <v>#REF!</v>
      </c>
      <c r="GK15" t="e">
        <f>AND(#REF!,"AAAAACxvO8A=")</f>
        <v>#REF!</v>
      </c>
      <c r="GL15" t="e">
        <f>AND(#REF!,"AAAAACxvO8E=")</f>
        <v>#REF!</v>
      </c>
      <c r="GM15" t="e">
        <f>AND(#REF!,"AAAAACxvO8I=")</f>
        <v>#REF!</v>
      </c>
      <c r="GN15" t="e">
        <f>AND(#REF!,"AAAAACxvO8M=")</f>
        <v>#REF!</v>
      </c>
      <c r="GO15" t="e">
        <f>AND(#REF!,"AAAAACxvO8Q=")</f>
        <v>#REF!</v>
      </c>
      <c r="GP15" t="e">
        <f>AND(#REF!,"AAAAACxvO8U=")</f>
        <v>#REF!</v>
      </c>
      <c r="GQ15" t="e">
        <f>AND(#REF!,"AAAAACxvO8Y=")</f>
        <v>#REF!</v>
      </c>
      <c r="GR15" t="e">
        <f>AND(#REF!,"AAAAACxvO8c=")</f>
        <v>#REF!</v>
      </c>
      <c r="GS15" t="e">
        <f>AND(#REF!,"AAAAACxvO8g=")</f>
        <v>#REF!</v>
      </c>
      <c r="GT15" t="e">
        <f>AND(#REF!,"AAAAACxvO8k=")</f>
        <v>#REF!</v>
      </c>
      <c r="GU15" t="e">
        <f>AND(#REF!,"AAAAACxvO8o=")</f>
        <v>#REF!</v>
      </c>
      <c r="GV15" t="e">
        <f>AND(#REF!,"AAAAACxvO8s=")</f>
        <v>#REF!</v>
      </c>
      <c r="GW15" t="e">
        <f>AND(#REF!,"AAAAACxvO8w=")</f>
        <v>#REF!</v>
      </c>
      <c r="GX15" t="e">
        <f>AND(#REF!,"AAAAACxvO80=")</f>
        <v>#REF!</v>
      </c>
      <c r="GY15" t="e">
        <f>AND(#REF!,"AAAAACxvO84=")</f>
        <v>#REF!</v>
      </c>
      <c r="GZ15" t="e">
        <f>AND(#REF!,"AAAAACxvO88=")</f>
        <v>#REF!</v>
      </c>
      <c r="HA15" t="e">
        <f>AND(#REF!,"AAAAACxvO9A=")</f>
        <v>#REF!</v>
      </c>
      <c r="HB15" t="e">
        <f>AND(#REF!,"AAAAACxvO9E=")</f>
        <v>#REF!</v>
      </c>
      <c r="HC15" t="e">
        <f>AND(#REF!,"AAAAACxvO9I=")</f>
        <v>#REF!</v>
      </c>
      <c r="HD15" t="e">
        <f>AND(#REF!,"AAAAACxvO9M=")</f>
        <v>#REF!</v>
      </c>
      <c r="HE15" t="e">
        <f>AND(#REF!,"AAAAACxvO9Q=")</f>
        <v>#REF!</v>
      </c>
      <c r="HF15" t="e">
        <f>AND(#REF!,"AAAAACxvO9U=")</f>
        <v>#REF!</v>
      </c>
      <c r="HG15" t="e">
        <f>AND(#REF!,"AAAAACxvO9Y=")</f>
        <v>#REF!</v>
      </c>
      <c r="HH15" t="e">
        <f>IF(#REF!,"AAAAACxvO9c=",0)</f>
        <v>#REF!</v>
      </c>
      <c r="HI15" t="e">
        <f>AND(#REF!,"AAAAACxvO9g=")</f>
        <v>#REF!</v>
      </c>
      <c r="HJ15" t="e">
        <f>AND(#REF!,"AAAAACxvO9k=")</f>
        <v>#REF!</v>
      </c>
      <c r="HK15" t="e">
        <f>AND(#REF!,"AAAAACxvO9o=")</f>
        <v>#REF!</v>
      </c>
      <c r="HL15" t="e">
        <f>AND(#REF!,"AAAAACxvO9s=")</f>
        <v>#REF!</v>
      </c>
      <c r="HM15" t="e">
        <f>AND(#REF!,"AAAAACxvO9w=")</f>
        <v>#REF!</v>
      </c>
      <c r="HN15" t="e">
        <f>AND(#REF!,"AAAAACxvO90=")</f>
        <v>#REF!</v>
      </c>
      <c r="HO15" t="e">
        <f>AND(#REF!,"AAAAACxvO94=")</f>
        <v>#REF!</v>
      </c>
      <c r="HP15" t="e">
        <f>AND(#REF!,"AAAAACxvO98=")</f>
        <v>#REF!</v>
      </c>
      <c r="HQ15" t="e">
        <f>AND(#REF!,"AAAAACxvO+A=")</f>
        <v>#REF!</v>
      </c>
      <c r="HR15" t="e">
        <f>AND(#REF!,"AAAAACxvO+E=")</f>
        <v>#REF!</v>
      </c>
      <c r="HS15" t="e">
        <f>AND(#REF!,"AAAAACxvO+I=")</f>
        <v>#REF!</v>
      </c>
      <c r="HT15" t="e">
        <f>AND(#REF!,"AAAAACxvO+M=")</f>
        <v>#REF!</v>
      </c>
      <c r="HU15" t="e">
        <f>AND(#REF!,"AAAAACxvO+Q=")</f>
        <v>#REF!</v>
      </c>
      <c r="HV15" t="e">
        <f>AND(#REF!,"AAAAACxvO+U=")</f>
        <v>#REF!</v>
      </c>
      <c r="HW15" t="e">
        <f>AND(#REF!,"AAAAACxvO+Y=")</f>
        <v>#REF!</v>
      </c>
      <c r="HX15" t="e">
        <f>AND(#REF!,"AAAAACxvO+c=")</f>
        <v>#REF!</v>
      </c>
      <c r="HY15" t="e">
        <f>AND(#REF!,"AAAAACxvO+g=")</f>
        <v>#REF!</v>
      </c>
      <c r="HZ15" t="e">
        <f>AND(#REF!,"AAAAACxvO+k=")</f>
        <v>#REF!</v>
      </c>
      <c r="IA15" t="e">
        <f>AND(#REF!,"AAAAACxvO+o=")</f>
        <v>#REF!</v>
      </c>
      <c r="IB15" t="e">
        <f>AND(#REF!,"AAAAACxvO+s=")</f>
        <v>#REF!</v>
      </c>
      <c r="IC15" t="e">
        <f>AND(#REF!,"AAAAACxvO+w=")</f>
        <v>#REF!</v>
      </c>
      <c r="ID15" t="e">
        <f>AND(#REF!,"AAAAACxvO+0=")</f>
        <v>#REF!</v>
      </c>
      <c r="IE15" t="e">
        <f>AND(#REF!,"AAAAACxvO+4=")</f>
        <v>#REF!</v>
      </c>
      <c r="IF15" t="e">
        <f>AND(#REF!,"AAAAACxvO+8=")</f>
        <v>#REF!</v>
      </c>
      <c r="IG15" t="e">
        <f>AND(#REF!,"AAAAACxvO/A=")</f>
        <v>#REF!</v>
      </c>
      <c r="IH15" t="e">
        <f>AND(#REF!,"AAAAACxvO/E=")</f>
        <v>#REF!</v>
      </c>
      <c r="II15" t="e">
        <f>AND(#REF!,"AAAAACxvO/I=")</f>
        <v>#REF!</v>
      </c>
      <c r="IJ15" t="e">
        <f>AND(#REF!,"AAAAACxvO/M=")</f>
        <v>#REF!</v>
      </c>
      <c r="IK15" t="e">
        <f>IF(#REF!,"AAAAACxvO/Q=",0)</f>
        <v>#REF!</v>
      </c>
      <c r="IL15" t="e">
        <f>AND(#REF!,"AAAAACxvO/U=")</f>
        <v>#REF!</v>
      </c>
      <c r="IM15" t="e">
        <f>AND(#REF!,"AAAAACxvO/Y=")</f>
        <v>#REF!</v>
      </c>
      <c r="IN15" t="e">
        <f>AND(#REF!,"AAAAACxvO/c=")</f>
        <v>#REF!</v>
      </c>
      <c r="IO15" t="e">
        <f>AND(#REF!,"AAAAACxvO/g=")</f>
        <v>#REF!</v>
      </c>
      <c r="IP15" t="e">
        <f>AND(#REF!,"AAAAACxvO/k=")</f>
        <v>#REF!</v>
      </c>
      <c r="IQ15" t="e">
        <f>AND(#REF!,"AAAAACxvO/o=")</f>
        <v>#REF!</v>
      </c>
      <c r="IR15" t="e">
        <f>AND(#REF!,"AAAAACxvO/s=")</f>
        <v>#REF!</v>
      </c>
      <c r="IS15" t="e">
        <f>AND(#REF!,"AAAAACxvO/w=")</f>
        <v>#REF!</v>
      </c>
      <c r="IT15" t="e">
        <f>AND(#REF!,"AAAAACxvO/0=")</f>
        <v>#REF!</v>
      </c>
      <c r="IU15" t="e">
        <f>AND(#REF!,"AAAAACxvO/4=")</f>
        <v>#REF!</v>
      </c>
      <c r="IV15" t="e">
        <f>AND(#REF!,"AAAAACxvO/8=")</f>
        <v>#REF!</v>
      </c>
    </row>
    <row r="16" spans="1:256" x14ac:dyDescent="0.2">
      <c r="A16" t="e">
        <f>AND(#REF!,"AAAAAH099QA=")</f>
        <v>#REF!</v>
      </c>
      <c r="B16" t="e">
        <f>AND(#REF!,"AAAAAH099QE=")</f>
        <v>#REF!</v>
      </c>
      <c r="C16" t="e">
        <f>AND(#REF!,"AAAAAH099QI=")</f>
        <v>#REF!</v>
      </c>
      <c r="D16" t="e">
        <f>AND(#REF!,"AAAAAH099QM=")</f>
        <v>#REF!</v>
      </c>
      <c r="E16" t="e">
        <f>AND(#REF!,"AAAAAH099QQ=")</f>
        <v>#REF!</v>
      </c>
      <c r="F16" t="e">
        <f>AND(#REF!,"AAAAAH099QU=")</f>
        <v>#REF!</v>
      </c>
      <c r="G16" t="e">
        <f>AND(#REF!,"AAAAAH099QY=")</f>
        <v>#REF!</v>
      </c>
      <c r="H16" t="e">
        <f>AND(#REF!,"AAAAAH099Qc=")</f>
        <v>#REF!</v>
      </c>
      <c r="I16" t="e">
        <f>AND(#REF!,"AAAAAH099Qg=")</f>
        <v>#REF!</v>
      </c>
      <c r="J16" t="e">
        <f>AND(#REF!,"AAAAAH099Qk=")</f>
        <v>#REF!</v>
      </c>
      <c r="K16" t="e">
        <f>AND(#REF!,"AAAAAH099Qo=")</f>
        <v>#REF!</v>
      </c>
      <c r="L16" t="e">
        <f>AND(#REF!,"AAAAAH099Qs=")</f>
        <v>#REF!</v>
      </c>
      <c r="M16" t="e">
        <f>AND(#REF!,"AAAAAH099Qw=")</f>
        <v>#REF!</v>
      </c>
      <c r="N16" t="e">
        <f>AND(#REF!,"AAAAAH099Q0=")</f>
        <v>#REF!</v>
      </c>
      <c r="O16" t="e">
        <f>AND(#REF!,"AAAAAH099Q4=")</f>
        <v>#REF!</v>
      </c>
      <c r="P16" t="e">
        <f>AND(#REF!,"AAAAAH099Q8=")</f>
        <v>#REF!</v>
      </c>
      <c r="Q16" t="e">
        <f>AND(#REF!,"AAAAAH099RA=")</f>
        <v>#REF!</v>
      </c>
      <c r="R16" t="e">
        <f>IF(#REF!,"AAAAAH099RE=",0)</f>
        <v>#REF!</v>
      </c>
      <c r="S16" t="e">
        <f>AND(#REF!,"AAAAAH099RI=")</f>
        <v>#REF!</v>
      </c>
      <c r="T16" t="e">
        <f>AND(#REF!,"AAAAAH099RM=")</f>
        <v>#REF!</v>
      </c>
      <c r="U16" t="e">
        <f>AND(#REF!,"AAAAAH099RQ=")</f>
        <v>#REF!</v>
      </c>
      <c r="V16" t="e">
        <f>AND(#REF!,"AAAAAH099RU=")</f>
        <v>#REF!</v>
      </c>
      <c r="W16" t="e">
        <f>AND(#REF!,"AAAAAH099RY=")</f>
        <v>#REF!</v>
      </c>
      <c r="X16" t="e">
        <f>AND(#REF!,"AAAAAH099Rc=")</f>
        <v>#REF!</v>
      </c>
      <c r="Y16" t="e">
        <f>AND(#REF!,"AAAAAH099Rg=")</f>
        <v>#REF!</v>
      </c>
      <c r="Z16" t="e">
        <f>AND(#REF!,"AAAAAH099Rk=")</f>
        <v>#REF!</v>
      </c>
      <c r="AA16" t="e">
        <f>AND(#REF!,"AAAAAH099Ro=")</f>
        <v>#REF!</v>
      </c>
      <c r="AB16" t="e">
        <f>AND(#REF!,"AAAAAH099Rs=")</f>
        <v>#REF!</v>
      </c>
      <c r="AC16" t="e">
        <f>AND(#REF!,"AAAAAH099Rw=")</f>
        <v>#REF!</v>
      </c>
      <c r="AD16" t="e">
        <f>AND(#REF!,"AAAAAH099R0=")</f>
        <v>#REF!</v>
      </c>
      <c r="AE16" t="e">
        <f>AND(#REF!,"AAAAAH099R4=")</f>
        <v>#REF!</v>
      </c>
      <c r="AF16" t="e">
        <f>AND(#REF!,"AAAAAH099R8=")</f>
        <v>#REF!</v>
      </c>
      <c r="AG16" t="e">
        <f>AND(#REF!,"AAAAAH099SA=")</f>
        <v>#REF!</v>
      </c>
      <c r="AH16" t="e">
        <f>AND(#REF!,"AAAAAH099SE=")</f>
        <v>#REF!</v>
      </c>
      <c r="AI16" t="e">
        <f>AND(#REF!,"AAAAAH099SI=")</f>
        <v>#REF!</v>
      </c>
      <c r="AJ16" t="e">
        <f>AND(#REF!,"AAAAAH099SM=")</f>
        <v>#REF!</v>
      </c>
      <c r="AK16" t="e">
        <f>AND(#REF!,"AAAAAH099SQ=")</f>
        <v>#REF!</v>
      </c>
      <c r="AL16" t="e">
        <f>AND(#REF!,"AAAAAH099SU=")</f>
        <v>#REF!</v>
      </c>
      <c r="AM16" t="e">
        <f>AND(#REF!,"AAAAAH099SY=")</f>
        <v>#REF!</v>
      </c>
      <c r="AN16" t="e">
        <f>AND(#REF!,"AAAAAH099Sc=")</f>
        <v>#REF!</v>
      </c>
      <c r="AO16" t="e">
        <f>AND(#REF!,"AAAAAH099Sg=")</f>
        <v>#REF!</v>
      </c>
      <c r="AP16" t="e">
        <f>AND(#REF!,"AAAAAH099Sk=")</f>
        <v>#REF!</v>
      </c>
      <c r="AQ16" t="e">
        <f>AND(#REF!,"AAAAAH099So=")</f>
        <v>#REF!</v>
      </c>
      <c r="AR16" t="e">
        <f>AND(#REF!,"AAAAAH099Ss=")</f>
        <v>#REF!</v>
      </c>
      <c r="AS16" t="e">
        <f>AND(#REF!,"AAAAAH099Sw=")</f>
        <v>#REF!</v>
      </c>
      <c r="AT16" t="e">
        <f>AND(#REF!,"AAAAAH099S0=")</f>
        <v>#REF!</v>
      </c>
      <c r="AU16" t="e">
        <f>IF(#REF!,"AAAAAH099S4=",0)</f>
        <v>#REF!</v>
      </c>
      <c r="AV16" t="e">
        <f>AND(#REF!,"AAAAAH099S8=")</f>
        <v>#REF!</v>
      </c>
      <c r="AW16" t="e">
        <f>AND(#REF!,"AAAAAH099TA=")</f>
        <v>#REF!</v>
      </c>
      <c r="AX16" t="e">
        <f>AND(#REF!,"AAAAAH099TE=")</f>
        <v>#REF!</v>
      </c>
      <c r="AY16" t="e">
        <f>AND(#REF!,"AAAAAH099TI=")</f>
        <v>#REF!</v>
      </c>
      <c r="AZ16" t="e">
        <f>AND(#REF!,"AAAAAH099TM=")</f>
        <v>#REF!</v>
      </c>
      <c r="BA16" t="e">
        <f>AND(#REF!,"AAAAAH099TQ=")</f>
        <v>#REF!</v>
      </c>
      <c r="BB16" t="e">
        <f>AND(#REF!,"AAAAAH099TU=")</f>
        <v>#REF!</v>
      </c>
      <c r="BC16" t="e">
        <f>AND(#REF!,"AAAAAH099TY=")</f>
        <v>#REF!</v>
      </c>
      <c r="BD16" t="e">
        <f>AND(#REF!,"AAAAAH099Tc=")</f>
        <v>#REF!</v>
      </c>
      <c r="BE16" t="e">
        <f>AND(#REF!,"AAAAAH099Tg=")</f>
        <v>#REF!</v>
      </c>
      <c r="BF16" t="e">
        <f>AND(#REF!,"AAAAAH099Tk=")</f>
        <v>#REF!</v>
      </c>
      <c r="BG16" t="e">
        <f>AND(#REF!,"AAAAAH099To=")</f>
        <v>#REF!</v>
      </c>
      <c r="BH16" t="e">
        <f>AND(#REF!,"AAAAAH099Ts=")</f>
        <v>#REF!</v>
      </c>
      <c r="BI16" t="e">
        <f>AND(#REF!,"AAAAAH099Tw=")</f>
        <v>#REF!</v>
      </c>
      <c r="BJ16" t="e">
        <f>AND(#REF!,"AAAAAH099T0=")</f>
        <v>#REF!</v>
      </c>
      <c r="BK16" t="e">
        <f>AND(#REF!,"AAAAAH099T4=")</f>
        <v>#REF!</v>
      </c>
      <c r="BL16" t="e">
        <f>AND(#REF!,"AAAAAH099T8=")</f>
        <v>#REF!</v>
      </c>
      <c r="BM16" t="e">
        <f>AND(#REF!,"AAAAAH099UA=")</f>
        <v>#REF!</v>
      </c>
      <c r="BN16" t="e">
        <f>AND(#REF!,"AAAAAH099UE=")</f>
        <v>#REF!</v>
      </c>
      <c r="BO16" t="e">
        <f>AND(#REF!,"AAAAAH099UI=")</f>
        <v>#REF!</v>
      </c>
      <c r="BP16" t="e">
        <f>AND(#REF!,"AAAAAH099UM=")</f>
        <v>#REF!</v>
      </c>
      <c r="BQ16" t="e">
        <f>AND(#REF!,"AAAAAH099UQ=")</f>
        <v>#REF!</v>
      </c>
      <c r="BR16" t="e">
        <f>AND(#REF!,"AAAAAH099UU=")</f>
        <v>#REF!</v>
      </c>
      <c r="BS16" t="e">
        <f>AND(#REF!,"AAAAAH099UY=")</f>
        <v>#REF!</v>
      </c>
      <c r="BT16" t="e">
        <f>AND(#REF!,"AAAAAH099Uc=")</f>
        <v>#REF!</v>
      </c>
      <c r="BU16" t="e">
        <f>AND(#REF!,"AAAAAH099Ug=")</f>
        <v>#REF!</v>
      </c>
      <c r="BV16" t="e">
        <f>AND(#REF!,"AAAAAH099Uk=")</f>
        <v>#REF!</v>
      </c>
      <c r="BW16" t="e">
        <f>AND(#REF!,"AAAAAH099Uo=")</f>
        <v>#REF!</v>
      </c>
      <c r="BX16" t="e">
        <f>IF(#REF!,"AAAAAH099Us=",0)</f>
        <v>#REF!</v>
      </c>
      <c r="BY16" t="e">
        <f>AND(#REF!,"AAAAAH099Uw=")</f>
        <v>#REF!</v>
      </c>
      <c r="BZ16" t="e">
        <f>AND(#REF!,"AAAAAH099U0=")</f>
        <v>#REF!</v>
      </c>
      <c r="CA16" t="e">
        <f>AND(#REF!,"AAAAAH099U4=")</f>
        <v>#REF!</v>
      </c>
      <c r="CB16" t="e">
        <f>AND(#REF!,"AAAAAH099U8=")</f>
        <v>#REF!</v>
      </c>
      <c r="CC16" t="e">
        <f>AND(#REF!,"AAAAAH099VA=")</f>
        <v>#REF!</v>
      </c>
      <c r="CD16" t="e">
        <f>AND(#REF!,"AAAAAH099VE=")</f>
        <v>#REF!</v>
      </c>
      <c r="CE16" t="e">
        <f>AND(#REF!,"AAAAAH099VI=")</f>
        <v>#REF!</v>
      </c>
      <c r="CF16" t="e">
        <f>AND(#REF!,"AAAAAH099VM=")</f>
        <v>#REF!</v>
      </c>
      <c r="CG16" t="e">
        <f>AND(#REF!,"AAAAAH099VQ=")</f>
        <v>#REF!</v>
      </c>
      <c r="CH16" t="e">
        <f>AND(#REF!,"AAAAAH099VU=")</f>
        <v>#REF!</v>
      </c>
      <c r="CI16" t="e">
        <f>AND(#REF!,"AAAAAH099VY=")</f>
        <v>#REF!</v>
      </c>
      <c r="CJ16" t="e">
        <f>AND(#REF!,"AAAAAH099Vc=")</f>
        <v>#REF!</v>
      </c>
      <c r="CK16" t="e">
        <f>AND(#REF!,"AAAAAH099Vg=")</f>
        <v>#REF!</v>
      </c>
      <c r="CL16" t="e">
        <f>AND(#REF!,"AAAAAH099Vk=")</f>
        <v>#REF!</v>
      </c>
      <c r="CM16" t="e">
        <f>AND(#REF!,"AAAAAH099Vo=")</f>
        <v>#REF!</v>
      </c>
      <c r="CN16" t="e">
        <f>AND(#REF!,"AAAAAH099Vs=")</f>
        <v>#REF!</v>
      </c>
      <c r="CO16" t="e">
        <f>AND(#REF!,"AAAAAH099Vw=")</f>
        <v>#REF!</v>
      </c>
      <c r="CP16" t="e">
        <f>AND(#REF!,"AAAAAH099V0=")</f>
        <v>#REF!</v>
      </c>
      <c r="CQ16" t="e">
        <f>AND(#REF!,"AAAAAH099V4=")</f>
        <v>#REF!</v>
      </c>
      <c r="CR16" t="e">
        <f>AND(#REF!,"AAAAAH099V8=")</f>
        <v>#REF!</v>
      </c>
      <c r="CS16" t="e">
        <f>AND(#REF!,"AAAAAH099WA=")</f>
        <v>#REF!</v>
      </c>
      <c r="CT16" t="e">
        <f>AND(#REF!,"AAAAAH099WE=")</f>
        <v>#REF!</v>
      </c>
      <c r="CU16" t="e">
        <f>AND(#REF!,"AAAAAH099WI=")</f>
        <v>#REF!</v>
      </c>
      <c r="CV16" t="e">
        <f>AND(#REF!,"AAAAAH099WM=")</f>
        <v>#REF!</v>
      </c>
      <c r="CW16" t="e">
        <f>AND(#REF!,"AAAAAH099WQ=")</f>
        <v>#REF!</v>
      </c>
      <c r="CX16" t="e">
        <f>AND(#REF!,"AAAAAH099WU=")</f>
        <v>#REF!</v>
      </c>
      <c r="CY16" t="e">
        <f>AND(#REF!,"AAAAAH099WY=")</f>
        <v>#REF!</v>
      </c>
      <c r="CZ16" t="e">
        <f>AND(#REF!,"AAAAAH099Wc=")</f>
        <v>#REF!</v>
      </c>
      <c r="DA16" t="e">
        <f>IF(#REF!,"AAAAAH099Wg=",0)</f>
        <v>#REF!</v>
      </c>
      <c r="DB16" t="e">
        <f>AND(#REF!,"AAAAAH099Wk=")</f>
        <v>#REF!</v>
      </c>
      <c r="DC16" t="e">
        <f>AND(#REF!,"AAAAAH099Wo=")</f>
        <v>#REF!</v>
      </c>
      <c r="DD16" t="e">
        <f>AND(#REF!,"AAAAAH099Ws=")</f>
        <v>#REF!</v>
      </c>
      <c r="DE16" t="e">
        <f>AND(#REF!,"AAAAAH099Ww=")</f>
        <v>#REF!</v>
      </c>
      <c r="DF16" t="e">
        <f>AND(#REF!,"AAAAAH099W0=")</f>
        <v>#REF!</v>
      </c>
      <c r="DG16" t="e">
        <f>AND(#REF!,"AAAAAH099W4=")</f>
        <v>#REF!</v>
      </c>
      <c r="DH16" t="e">
        <f>AND(#REF!,"AAAAAH099W8=")</f>
        <v>#REF!</v>
      </c>
      <c r="DI16" t="e">
        <f>AND(#REF!,"AAAAAH099XA=")</f>
        <v>#REF!</v>
      </c>
      <c r="DJ16" t="e">
        <f>AND(#REF!,"AAAAAH099XE=")</f>
        <v>#REF!</v>
      </c>
      <c r="DK16" t="e">
        <f>AND(#REF!,"AAAAAH099XI=")</f>
        <v>#REF!</v>
      </c>
      <c r="DL16" t="e">
        <f>AND(#REF!,"AAAAAH099XM=")</f>
        <v>#REF!</v>
      </c>
      <c r="DM16" t="e">
        <f>AND(#REF!,"AAAAAH099XQ=")</f>
        <v>#REF!</v>
      </c>
      <c r="DN16" t="e">
        <f>AND(#REF!,"AAAAAH099XU=")</f>
        <v>#REF!</v>
      </c>
      <c r="DO16" t="e">
        <f>AND(#REF!,"AAAAAH099XY=")</f>
        <v>#REF!</v>
      </c>
      <c r="DP16" t="e">
        <f>AND(#REF!,"AAAAAH099Xc=")</f>
        <v>#REF!</v>
      </c>
      <c r="DQ16" t="e">
        <f>AND(#REF!,"AAAAAH099Xg=")</f>
        <v>#REF!</v>
      </c>
      <c r="DR16" t="e">
        <f>AND(#REF!,"AAAAAH099Xk=")</f>
        <v>#REF!</v>
      </c>
      <c r="DS16" t="e">
        <f>AND(#REF!,"AAAAAH099Xo=")</f>
        <v>#REF!</v>
      </c>
      <c r="DT16" t="e">
        <f>AND(#REF!,"AAAAAH099Xs=")</f>
        <v>#REF!</v>
      </c>
      <c r="DU16" t="e">
        <f>AND(#REF!,"AAAAAH099Xw=")</f>
        <v>#REF!</v>
      </c>
      <c r="DV16" t="e">
        <f>AND(#REF!,"AAAAAH099X0=")</f>
        <v>#REF!</v>
      </c>
      <c r="DW16" t="e">
        <f>AND(#REF!,"AAAAAH099X4=")</f>
        <v>#REF!</v>
      </c>
      <c r="DX16" t="e">
        <f>AND(#REF!,"AAAAAH099X8=")</f>
        <v>#REF!</v>
      </c>
      <c r="DY16" t="e">
        <f>AND(#REF!,"AAAAAH099YA=")</f>
        <v>#REF!</v>
      </c>
      <c r="DZ16" t="e">
        <f>AND(#REF!,"AAAAAH099YE=")</f>
        <v>#REF!</v>
      </c>
      <c r="EA16" t="e">
        <f>AND(#REF!,"AAAAAH099YI=")</f>
        <v>#REF!</v>
      </c>
      <c r="EB16" t="e">
        <f>AND(#REF!,"AAAAAH099YM=")</f>
        <v>#REF!</v>
      </c>
      <c r="EC16" t="e">
        <f>AND(#REF!,"AAAAAH099YQ=")</f>
        <v>#REF!</v>
      </c>
      <c r="ED16" t="e">
        <f>IF(#REF!,"AAAAAH099YU=",0)</f>
        <v>#REF!</v>
      </c>
      <c r="EE16" t="e">
        <f>AND(#REF!,"AAAAAH099YY=")</f>
        <v>#REF!</v>
      </c>
      <c r="EF16" t="e">
        <f>AND(#REF!,"AAAAAH099Yc=")</f>
        <v>#REF!</v>
      </c>
      <c r="EG16" t="e">
        <f>AND(#REF!,"AAAAAH099Yg=")</f>
        <v>#REF!</v>
      </c>
      <c r="EH16" t="e">
        <f>AND(#REF!,"AAAAAH099Yk=")</f>
        <v>#REF!</v>
      </c>
      <c r="EI16" t="e">
        <f>AND(#REF!,"AAAAAH099Yo=")</f>
        <v>#REF!</v>
      </c>
      <c r="EJ16" t="e">
        <f>AND(#REF!,"AAAAAH099Ys=")</f>
        <v>#REF!</v>
      </c>
      <c r="EK16" t="e">
        <f>AND(#REF!,"AAAAAH099Yw=")</f>
        <v>#REF!</v>
      </c>
      <c r="EL16" t="e">
        <f>AND(#REF!,"AAAAAH099Y0=")</f>
        <v>#REF!</v>
      </c>
      <c r="EM16" t="e">
        <f>AND(#REF!,"AAAAAH099Y4=")</f>
        <v>#REF!</v>
      </c>
      <c r="EN16" t="e">
        <f>AND(#REF!,"AAAAAH099Y8=")</f>
        <v>#REF!</v>
      </c>
      <c r="EO16" t="e">
        <f>AND(#REF!,"AAAAAH099ZA=")</f>
        <v>#REF!</v>
      </c>
      <c r="EP16" t="e">
        <f>AND(#REF!,"AAAAAH099ZE=")</f>
        <v>#REF!</v>
      </c>
      <c r="EQ16" t="e">
        <f>AND(#REF!,"AAAAAH099ZI=")</f>
        <v>#REF!</v>
      </c>
      <c r="ER16" t="e">
        <f>AND(#REF!,"AAAAAH099ZM=")</f>
        <v>#REF!</v>
      </c>
      <c r="ES16" t="e">
        <f>AND(#REF!,"AAAAAH099ZQ=")</f>
        <v>#REF!</v>
      </c>
      <c r="ET16" t="e">
        <f>AND(#REF!,"AAAAAH099ZU=")</f>
        <v>#REF!</v>
      </c>
      <c r="EU16" t="e">
        <f>AND(#REF!,"AAAAAH099ZY=")</f>
        <v>#REF!</v>
      </c>
      <c r="EV16" t="e">
        <f>AND(#REF!,"AAAAAH099Zc=")</f>
        <v>#REF!</v>
      </c>
      <c r="EW16" t="e">
        <f>AND(#REF!,"AAAAAH099Zg=")</f>
        <v>#REF!</v>
      </c>
      <c r="EX16" t="e">
        <f>AND(#REF!,"AAAAAH099Zk=")</f>
        <v>#REF!</v>
      </c>
      <c r="EY16" t="e">
        <f>AND(#REF!,"AAAAAH099Zo=")</f>
        <v>#REF!</v>
      </c>
      <c r="EZ16" t="e">
        <f>AND(#REF!,"AAAAAH099Zs=")</f>
        <v>#REF!</v>
      </c>
      <c r="FA16" t="e">
        <f>AND(#REF!,"AAAAAH099Zw=")</f>
        <v>#REF!</v>
      </c>
      <c r="FB16" t="e">
        <f>AND(#REF!,"AAAAAH099Z0=")</f>
        <v>#REF!</v>
      </c>
      <c r="FC16" t="e">
        <f>AND(#REF!,"AAAAAH099Z4=")</f>
        <v>#REF!</v>
      </c>
      <c r="FD16" t="e">
        <f>AND(#REF!,"AAAAAH099Z8=")</f>
        <v>#REF!</v>
      </c>
      <c r="FE16" t="e">
        <f>AND(#REF!,"AAAAAH099aA=")</f>
        <v>#REF!</v>
      </c>
      <c r="FF16" t="e">
        <f>AND(#REF!,"AAAAAH099aE=")</f>
        <v>#REF!</v>
      </c>
      <c r="FG16" t="e">
        <f>IF(#REF!,"AAAAAH099aI=",0)</f>
        <v>#REF!</v>
      </c>
      <c r="FH16" t="e">
        <f>AND(#REF!,"AAAAAH099aM=")</f>
        <v>#REF!</v>
      </c>
      <c r="FI16" t="e">
        <f>AND(#REF!,"AAAAAH099aQ=")</f>
        <v>#REF!</v>
      </c>
      <c r="FJ16" t="e">
        <f>AND(#REF!,"AAAAAH099aU=")</f>
        <v>#REF!</v>
      </c>
      <c r="FK16" t="e">
        <f>AND(#REF!,"AAAAAH099aY=")</f>
        <v>#REF!</v>
      </c>
      <c r="FL16" t="e">
        <f>AND(#REF!,"AAAAAH099ac=")</f>
        <v>#REF!</v>
      </c>
      <c r="FM16" t="e">
        <f>AND(#REF!,"AAAAAH099ag=")</f>
        <v>#REF!</v>
      </c>
      <c r="FN16" t="e">
        <f>AND(#REF!,"AAAAAH099ak=")</f>
        <v>#REF!</v>
      </c>
      <c r="FO16" t="e">
        <f>AND(#REF!,"AAAAAH099ao=")</f>
        <v>#REF!</v>
      </c>
      <c r="FP16" t="e">
        <f>AND(#REF!,"AAAAAH099as=")</f>
        <v>#REF!</v>
      </c>
      <c r="FQ16" t="e">
        <f>AND(#REF!,"AAAAAH099aw=")</f>
        <v>#REF!</v>
      </c>
      <c r="FR16" t="e">
        <f>AND(#REF!,"AAAAAH099a0=")</f>
        <v>#REF!</v>
      </c>
      <c r="FS16" t="e">
        <f>AND(#REF!,"AAAAAH099a4=")</f>
        <v>#REF!</v>
      </c>
      <c r="FT16" t="e">
        <f>AND(#REF!,"AAAAAH099a8=")</f>
        <v>#REF!</v>
      </c>
      <c r="FU16" t="e">
        <f>AND(#REF!,"AAAAAH099bA=")</f>
        <v>#REF!</v>
      </c>
      <c r="FV16" t="e">
        <f>AND(#REF!,"AAAAAH099bE=")</f>
        <v>#REF!</v>
      </c>
      <c r="FW16" t="e">
        <f>AND(#REF!,"AAAAAH099bI=")</f>
        <v>#REF!</v>
      </c>
      <c r="FX16" t="e">
        <f>AND(#REF!,"AAAAAH099bM=")</f>
        <v>#REF!</v>
      </c>
      <c r="FY16" t="e">
        <f>AND(#REF!,"AAAAAH099bQ=")</f>
        <v>#REF!</v>
      </c>
      <c r="FZ16" t="e">
        <f>AND(#REF!,"AAAAAH099bU=")</f>
        <v>#REF!</v>
      </c>
      <c r="GA16" t="e">
        <f>AND(#REF!,"AAAAAH099bY=")</f>
        <v>#REF!</v>
      </c>
      <c r="GB16" t="e">
        <f>AND(#REF!,"AAAAAH099bc=")</f>
        <v>#REF!</v>
      </c>
      <c r="GC16" t="e">
        <f>AND(#REF!,"AAAAAH099bg=")</f>
        <v>#REF!</v>
      </c>
      <c r="GD16" t="e">
        <f>AND(#REF!,"AAAAAH099bk=")</f>
        <v>#REF!</v>
      </c>
      <c r="GE16" t="e">
        <f>AND(#REF!,"AAAAAH099bo=")</f>
        <v>#REF!</v>
      </c>
      <c r="GF16" t="e">
        <f>AND(#REF!,"AAAAAH099bs=")</f>
        <v>#REF!</v>
      </c>
      <c r="GG16" t="e">
        <f>AND(#REF!,"AAAAAH099bw=")</f>
        <v>#REF!</v>
      </c>
      <c r="GH16" t="e">
        <f>AND(#REF!,"AAAAAH099b0=")</f>
        <v>#REF!</v>
      </c>
      <c r="GI16" t="e">
        <f>AND(#REF!,"AAAAAH099b4=")</f>
        <v>#REF!</v>
      </c>
      <c r="GJ16" t="e">
        <f>IF(#REF!,"AAAAAH099b8=",0)</f>
        <v>#REF!</v>
      </c>
      <c r="GK16" t="e">
        <f>AND(#REF!,"AAAAAH099cA=")</f>
        <v>#REF!</v>
      </c>
      <c r="GL16" t="e">
        <f>AND(#REF!,"AAAAAH099cE=")</f>
        <v>#REF!</v>
      </c>
      <c r="GM16" t="e">
        <f>AND(#REF!,"AAAAAH099cI=")</f>
        <v>#REF!</v>
      </c>
      <c r="GN16" t="e">
        <f>AND(#REF!,"AAAAAH099cM=")</f>
        <v>#REF!</v>
      </c>
      <c r="GO16" t="e">
        <f>AND(#REF!,"AAAAAH099cQ=")</f>
        <v>#REF!</v>
      </c>
      <c r="GP16" t="e">
        <f>AND(#REF!,"AAAAAH099cU=")</f>
        <v>#REF!</v>
      </c>
      <c r="GQ16" t="e">
        <f>AND(#REF!,"AAAAAH099cY=")</f>
        <v>#REF!</v>
      </c>
      <c r="GR16" t="e">
        <f>AND(#REF!,"AAAAAH099cc=")</f>
        <v>#REF!</v>
      </c>
      <c r="GS16" t="e">
        <f>AND(#REF!,"AAAAAH099cg=")</f>
        <v>#REF!</v>
      </c>
      <c r="GT16" t="e">
        <f>AND(#REF!,"AAAAAH099ck=")</f>
        <v>#REF!</v>
      </c>
      <c r="GU16" t="e">
        <f>AND(#REF!,"AAAAAH099co=")</f>
        <v>#REF!</v>
      </c>
      <c r="GV16" t="e">
        <f>AND(#REF!,"AAAAAH099cs=")</f>
        <v>#REF!</v>
      </c>
      <c r="GW16" t="e">
        <f>AND(#REF!,"AAAAAH099cw=")</f>
        <v>#REF!</v>
      </c>
      <c r="GX16" t="e">
        <f>AND(#REF!,"AAAAAH099c0=")</f>
        <v>#REF!</v>
      </c>
      <c r="GY16" t="e">
        <f>AND(#REF!,"AAAAAH099c4=")</f>
        <v>#REF!</v>
      </c>
      <c r="GZ16" t="e">
        <f>AND(#REF!,"AAAAAH099c8=")</f>
        <v>#REF!</v>
      </c>
      <c r="HA16" t="e">
        <f>AND(#REF!,"AAAAAH099dA=")</f>
        <v>#REF!</v>
      </c>
      <c r="HB16" t="e">
        <f>AND(#REF!,"AAAAAH099dE=")</f>
        <v>#REF!</v>
      </c>
      <c r="HC16" t="e">
        <f>AND(#REF!,"AAAAAH099dI=")</f>
        <v>#REF!</v>
      </c>
      <c r="HD16" t="e">
        <f>AND(#REF!,"AAAAAH099dM=")</f>
        <v>#REF!</v>
      </c>
      <c r="HE16" t="e">
        <f>AND(#REF!,"AAAAAH099dQ=")</f>
        <v>#REF!</v>
      </c>
      <c r="HF16" t="e">
        <f>AND(#REF!,"AAAAAH099dU=")</f>
        <v>#REF!</v>
      </c>
      <c r="HG16" t="e">
        <f>AND(#REF!,"AAAAAH099dY=")</f>
        <v>#REF!</v>
      </c>
      <c r="HH16" t="e">
        <f>AND(#REF!,"AAAAAH099dc=")</f>
        <v>#REF!</v>
      </c>
      <c r="HI16" t="e">
        <f>AND(#REF!,"AAAAAH099dg=")</f>
        <v>#REF!</v>
      </c>
      <c r="HJ16" t="e">
        <f>AND(#REF!,"AAAAAH099dk=")</f>
        <v>#REF!</v>
      </c>
      <c r="HK16" t="e">
        <f>AND(#REF!,"AAAAAH099do=")</f>
        <v>#REF!</v>
      </c>
      <c r="HL16" t="e">
        <f>AND(#REF!,"AAAAAH099ds=")</f>
        <v>#REF!</v>
      </c>
      <c r="HM16" t="e">
        <f>IF(#REF!,"AAAAAH099dw=",0)</f>
        <v>#REF!</v>
      </c>
      <c r="HN16" t="e">
        <f>AND(#REF!,"AAAAAH099d0=")</f>
        <v>#REF!</v>
      </c>
      <c r="HO16" t="e">
        <f>AND(#REF!,"AAAAAH099d4=")</f>
        <v>#REF!</v>
      </c>
      <c r="HP16" t="e">
        <f>AND(#REF!,"AAAAAH099d8=")</f>
        <v>#REF!</v>
      </c>
      <c r="HQ16" t="e">
        <f>AND(#REF!,"AAAAAH099eA=")</f>
        <v>#REF!</v>
      </c>
      <c r="HR16" t="e">
        <f>AND(#REF!,"AAAAAH099eE=")</f>
        <v>#REF!</v>
      </c>
      <c r="HS16" t="e">
        <f>AND(#REF!,"AAAAAH099eI=")</f>
        <v>#REF!</v>
      </c>
      <c r="HT16" t="e">
        <f>AND(#REF!,"AAAAAH099eM=")</f>
        <v>#REF!</v>
      </c>
      <c r="HU16" t="e">
        <f>AND(#REF!,"AAAAAH099eQ=")</f>
        <v>#REF!</v>
      </c>
      <c r="HV16" t="e">
        <f>AND(#REF!,"AAAAAH099eU=")</f>
        <v>#REF!</v>
      </c>
      <c r="HW16" t="e">
        <f>AND(#REF!,"AAAAAH099eY=")</f>
        <v>#REF!</v>
      </c>
      <c r="HX16" t="e">
        <f>AND(#REF!,"AAAAAH099ec=")</f>
        <v>#REF!</v>
      </c>
      <c r="HY16" t="e">
        <f>AND(#REF!,"AAAAAH099eg=")</f>
        <v>#REF!</v>
      </c>
      <c r="HZ16" t="e">
        <f>AND(#REF!,"AAAAAH099ek=")</f>
        <v>#REF!</v>
      </c>
      <c r="IA16" t="e">
        <f>AND(#REF!,"AAAAAH099eo=")</f>
        <v>#REF!</v>
      </c>
      <c r="IB16" t="e">
        <f>AND(#REF!,"AAAAAH099es=")</f>
        <v>#REF!</v>
      </c>
      <c r="IC16" t="e">
        <f>AND(#REF!,"AAAAAH099ew=")</f>
        <v>#REF!</v>
      </c>
      <c r="ID16" t="e">
        <f>AND(#REF!,"AAAAAH099e0=")</f>
        <v>#REF!</v>
      </c>
      <c r="IE16" t="e">
        <f>AND(#REF!,"AAAAAH099e4=")</f>
        <v>#REF!</v>
      </c>
      <c r="IF16" t="e">
        <f>AND(#REF!,"AAAAAH099e8=")</f>
        <v>#REF!</v>
      </c>
      <c r="IG16" t="e">
        <f>AND(#REF!,"AAAAAH099fA=")</f>
        <v>#REF!</v>
      </c>
      <c r="IH16" t="e">
        <f>AND(#REF!,"AAAAAH099fE=")</f>
        <v>#REF!</v>
      </c>
      <c r="II16" t="e">
        <f>AND(#REF!,"AAAAAH099fI=")</f>
        <v>#REF!</v>
      </c>
      <c r="IJ16" t="e">
        <f>AND(#REF!,"AAAAAH099fM=")</f>
        <v>#REF!</v>
      </c>
      <c r="IK16" t="e">
        <f>AND(#REF!,"AAAAAH099fQ=")</f>
        <v>#REF!</v>
      </c>
      <c r="IL16" t="e">
        <f>AND(#REF!,"AAAAAH099fU=")</f>
        <v>#REF!</v>
      </c>
      <c r="IM16" t="e">
        <f>AND(#REF!,"AAAAAH099fY=")</f>
        <v>#REF!</v>
      </c>
      <c r="IN16" t="e">
        <f>AND(#REF!,"AAAAAH099fc=")</f>
        <v>#REF!</v>
      </c>
      <c r="IO16" t="e">
        <f>AND(#REF!,"AAAAAH099fg=")</f>
        <v>#REF!</v>
      </c>
      <c r="IP16" t="e">
        <f>IF(#REF!,"AAAAAH099fk=",0)</f>
        <v>#REF!</v>
      </c>
      <c r="IQ16" t="e">
        <f>AND(#REF!,"AAAAAH099fo=")</f>
        <v>#REF!</v>
      </c>
      <c r="IR16" t="e">
        <f>AND(#REF!,"AAAAAH099fs=")</f>
        <v>#REF!</v>
      </c>
      <c r="IS16" t="e">
        <f>AND(#REF!,"AAAAAH099fw=")</f>
        <v>#REF!</v>
      </c>
      <c r="IT16" t="e">
        <f>AND(#REF!,"AAAAAH099f0=")</f>
        <v>#REF!</v>
      </c>
      <c r="IU16" t="e">
        <f>AND(#REF!,"AAAAAH099f4=")</f>
        <v>#REF!</v>
      </c>
      <c r="IV16" t="e">
        <f>AND(#REF!,"AAAAAH099f8=")</f>
        <v>#REF!</v>
      </c>
    </row>
    <row r="17" spans="1:256" x14ac:dyDescent="0.2">
      <c r="A17" t="e">
        <f>AND(#REF!,"AAAAAEsuvwA=")</f>
        <v>#REF!</v>
      </c>
      <c r="B17" t="e">
        <f>AND(#REF!,"AAAAAEsuvwE=")</f>
        <v>#REF!</v>
      </c>
      <c r="C17" t="e">
        <f>AND(#REF!,"AAAAAEsuvwI=")</f>
        <v>#REF!</v>
      </c>
      <c r="D17" t="e">
        <f>AND(#REF!,"AAAAAEsuvwM=")</f>
        <v>#REF!</v>
      </c>
      <c r="E17" t="e">
        <f>AND(#REF!,"AAAAAEsuvwQ=")</f>
        <v>#REF!</v>
      </c>
      <c r="F17" t="e">
        <f>AND(#REF!,"AAAAAEsuvwU=")</f>
        <v>#REF!</v>
      </c>
      <c r="G17" t="e">
        <f>AND(#REF!,"AAAAAEsuvwY=")</f>
        <v>#REF!</v>
      </c>
      <c r="H17" t="e">
        <f>AND(#REF!,"AAAAAEsuvwc=")</f>
        <v>#REF!</v>
      </c>
      <c r="I17" t="e">
        <f>AND(#REF!,"AAAAAEsuvwg=")</f>
        <v>#REF!</v>
      </c>
      <c r="J17" t="e">
        <f>AND(#REF!,"AAAAAEsuvwk=")</f>
        <v>#REF!</v>
      </c>
      <c r="K17" t="e">
        <f>AND(#REF!,"AAAAAEsuvwo=")</f>
        <v>#REF!</v>
      </c>
      <c r="L17" t="e">
        <f>AND(#REF!,"AAAAAEsuvws=")</f>
        <v>#REF!</v>
      </c>
      <c r="M17" t="e">
        <f>AND(#REF!,"AAAAAEsuvww=")</f>
        <v>#REF!</v>
      </c>
      <c r="N17" t="e">
        <f>AND(#REF!,"AAAAAEsuvw0=")</f>
        <v>#REF!</v>
      </c>
      <c r="O17" t="e">
        <f>AND(#REF!,"AAAAAEsuvw4=")</f>
        <v>#REF!</v>
      </c>
      <c r="P17" t="e">
        <f>AND(#REF!,"AAAAAEsuvw8=")</f>
        <v>#REF!</v>
      </c>
      <c r="Q17" t="e">
        <f>AND(#REF!,"AAAAAEsuvxA=")</f>
        <v>#REF!</v>
      </c>
      <c r="R17" t="e">
        <f>AND(#REF!,"AAAAAEsuvxE=")</f>
        <v>#REF!</v>
      </c>
      <c r="S17" t="e">
        <f>AND(#REF!,"AAAAAEsuvxI=")</f>
        <v>#REF!</v>
      </c>
      <c r="T17" t="e">
        <f>AND(#REF!,"AAAAAEsuvxM=")</f>
        <v>#REF!</v>
      </c>
      <c r="U17" t="e">
        <f>AND(#REF!,"AAAAAEsuvxQ=")</f>
        <v>#REF!</v>
      </c>
      <c r="V17" t="e">
        <f>AND(#REF!,"AAAAAEsuvxU=")</f>
        <v>#REF!</v>
      </c>
      <c r="W17" t="e">
        <f>IF(#REF!,"AAAAAEsuvxY=",0)</f>
        <v>#REF!</v>
      </c>
      <c r="X17" t="e">
        <f>AND(#REF!,"AAAAAEsuvxc=")</f>
        <v>#REF!</v>
      </c>
      <c r="Y17" t="e">
        <f>AND(#REF!,"AAAAAEsuvxg=")</f>
        <v>#REF!</v>
      </c>
      <c r="Z17" t="e">
        <f>AND(#REF!,"AAAAAEsuvxk=")</f>
        <v>#REF!</v>
      </c>
      <c r="AA17" t="e">
        <f>AND(#REF!,"AAAAAEsuvxo=")</f>
        <v>#REF!</v>
      </c>
      <c r="AB17" t="e">
        <f>AND(#REF!,"AAAAAEsuvxs=")</f>
        <v>#REF!</v>
      </c>
      <c r="AC17" t="e">
        <f>AND(#REF!,"AAAAAEsuvxw=")</f>
        <v>#REF!</v>
      </c>
      <c r="AD17" t="e">
        <f>AND(#REF!,"AAAAAEsuvx0=")</f>
        <v>#REF!</v>
      </c>
      <c r="AE17" t="e">
        <f>AND(#REF!,"AAAAAEsuvx4=")</f>
        <v>#REF!</v>
      </c>
      <c r="AF17" t="e">
        <f>AND(#REF!,"AAAAAEsuvx8=")</f>
        <v>#REF!</v>
      </c>
      <c r="AG17" t="e">
        <f>AND(#REF!,"AAAAAEsuvyA=")</f>
        <v>#REF!</v>
      </c>
      <c r="AH17" t="e">
        <f>AND(#REF!,"AAAAAEsuvyE=")</f>
        <v>#REF!</v>
      </c>
      <c r="AI17" t="e">
        <f>AND(#REF!,"AAAAAEsuvyI=")</f>
        <v>#REF!</v>
      </c>
      <c r="AJ17" t="e">
        <f>AND(#REF!,"AAAAAEsuvyM=")</f>
        <v>#REF!</v>
      </c>
      <c r="AK17" t="e">
        <f>AND(#REF!,"AAAAAEsuvyQ=")</f>
        <v>#REF!</v>
      </c>
      <c r="AL17" t="e">
        <f>AND(#REF!,"AAAAAEsuvyU=")</f>
        <v>#REF!</v>
      </c>
      <c r="AM17" t="e">
        <f>AND(#REF!,"AAAAAEsuvyY=")</f>
        <v>#REF!</v>
      </c>
      <c r="AN17" t="e">
        <f>AND(#REF!,"AAAAAEsuvyc=")</f>
        <v>#REF!</v>
      </c>
      <c r="AO17" t="e">
        <f>AND(#REF!,"AAAAAEsuvyg=")</f>
        <v>#REF!</v>
      </c>
      <c r="AP17" t="e">
        <f>AND(#REF!,"AAAAAEsuvyk=")</f>
        <v>#REF!</v>
      </c>
      <c r="AQ17" t="e">
        <f>AND(#REF!,"AAAAAEsuvyo=")</f>
        <v>#REF!</v>
      </c>
      <c r="AR17" t="e">
        <f>AND(#REF!,"AAAAAEsuvys=")</f>
        <v>#REF!</v>
      </c>
      <c r="AS17" t="e">
        <f>AND(#REF!,"AAAAAEsuvyw=")</f>
        <v>#REF!</v>
      </c>
      <c r="AT17" t="e">
        <f>AND(#REF!,"AAAAAEsuvy0=")</f>
        <v>#REF!</v>
      </c>
      <c r="AU17" t="e">
        <f>AND(#REF!,"AAAAAEsuvy4=")</f>
        <v>#REF!</v>
      </c>
      <c r="AV17" t="e">
        <f>AND(#REF!,"AAAAAEsuvy8=")</f>
        <v>#REF!</v>
      </c>
      <c r="AW17" t="e">
        <f>AND(#REF!,"AAAAAEsuvzA=")</f>
        <v>#REF!</v>
      </c>
      <c r="AX17" t="e">
        <f>AND(#REF!,"AAAAAEsuvzE=")</f>
        <v>#REF!</v>
      </c>
      <c r="AY17" t="e">
        <f>AND(#REF!,"AAAAAEsuvzI=")</f>
        <v>#REF!</v>
      </c>
      <c r="AZ17" t="e">
        <f>IF(#REF!,"AAAAAEsuvzM=",0)</f>
        <v>#REF!</v>
      </c>
      <c r="BA17" t="e">
        <f>AND(#REF!,"AAAAAEsuvzQ=")</f>
        <v>#REF!</v>
      </c>
      <c r="BB17" t="e">
        <f>AND(#REF!,"AAAAAEsuvzU=")</f>
        <v>#REF!</v>
      </c>
      <c r="BC17" t="e">
        <f>AND(#REF!,"AAAAAEsuvzY=")</f>
        <v>#REF!</v>
      </c>
      <c r="BD17" t="e">
        <f>AND(#REF!,"AAAAAEsuvzc=")</f>
        <v>#REF!</v>
      </c>
      <c r="BE17" t="e">
        <f>AND(#REF!,"AAAAAEsuvzg=")</f>
        <v>#REF!</v>
      </c>
      <c r="BF17" t="e">
        <f>AND(#REF!,"AAAAAEsuvzk=")</f>
        <v>#REF!</v>
      </c>
      <c r="BG17" t="e">
        <f>AND(#REF!,"AAAAAEsuvzo=")</f>
        <v>#REF!</v>
      </c>
      <c r="BH17" t="e">
        <f>AND(#REF!,"AAAAAEsuvzs=")</f>
        <v>#REF!</v>
      </c>
      <c r="BI17" t="e">
        <f>AND(#REF!,"AAAAAEsuvzw=")</f>
        <v>#REF!</v>
      </c>
      <c r="BJ17" t="e">
        <f>AND(#REF!,"AAAAAEsuvz0=")</f>
        <v>#REF!</v>
      </c>
      <c r="BK17" t="e">
        <f>AND(#REF!,"AAAAAEsuvz4=")</f>
        <v>#REF!</v>
      </c>
      <c r="BL17" t="e">
        <f>AND(#REF!,"AAAAAEsuvz8=")</f>
        <v>#REF!</v>
      </c>
      <c r="BM17" t="e">
        <f>AND(#REF!,"AAAAAEsuv0A=")</f>
        <v>#REF!</v>
      </c>
      <c r="BN17" t="e">
        <f>AND(#REF!,"AAAAAEsuv0E=")</f>
        <v>#REF!</v>
      </c>
      <c r="BO17" t="e">
        <f>AND(#REF!,"AAAAAEsuv0I=")</f>
        <v>#REF!</v>
      </c>
      <c r="BP17" t="e">
        <f>AND(#REF!,"AAAAAEsuv0M=")</f>
        <v>#REF!</v>
      </c>
      <c r="BQ17" t="e">
        <f>AND(#REF!,"AAAAAEsuv0Q=")</f>
        <v>#REF!</v>
      </c>
      <c r="BR17" t="e">
        <f>AND(#REF!,"AAAAAEsuv0U=")</f>
        <v>#REF!</v>
      </c>
      <c r="BS17" t="e">
        <f>AND(#REF!,"AAAAAEsuv0Y=")</f>
        <v>#REF!</v>
      </c>
      <c r="BT17" t="e">
        <f>AND(#REF!,"AAAAAEsuv0c=")</f>
        <v>#REF!</v>
      </c>
      <c r="BU17" t="e">
        <f>AND(#REF!,"AAAAAEsuv0g=")</f>
        <v>#REF!</v>
      </c>
      <c r="BV17" t="e">
        <f>AND(#REF!,"AAAAAEsuv0k=")</f>
        <v>#REF!</v>
      </c>
      <c r="BW17" t="e">
        <f>AND(#REF!,"AAAAAEsuv0o=")</f>
        <v>#REF!</v>
      </c>
      <c r="BX17" t="e">
        <f>AND(#REF!,"AAAAAEsuv0s=")</f>
        <v>#REF!</v>
      </c>
      <c r="BY17" t="e">
        <f>AND(#REF!,"AAAAAEsuv0w=")</f>
        <v>#REF!</v>
      </c>
      <c r="BZ17" t="e">
        <f>AND(#REF!,"AAAAAEsuv00=")</f>
        <v>#REF!</v>
      </c>
      <c r="CA17" t="e">
        <f>AND(#REF!,"AAAAAEsuv04=")</f>
        <v>#REF!</v>
      </c>
      <c r="CB17" t="e">
        <f>AND(#REF!,"AAAAAEsuv08=")</f>
        <v>#REF!</v>
      </c>
      <c r="CC17" t="e">
        <f>IF(#REF!,"AAAAAEsuv1A=",0)</f>
        <v>#REF!</v>
      </c>
      <c r="CD17" t="e">
        <f>AND(#REF!,"AAAAAEsuv1E=")</f>
        <v>#REF!</v>
      </c>
      <c r="CE17" t="e">
        <f>AND(#REF!,"AAAAAEsuv1I=")</f>
        <v>#REF!</v>
      </c>
      <c r="CF17" t="e">
        <f>AND(#REF!,"AAAAAEsuv1M=")</f>
        <v>#REF!</v>
      </c>
      <c r="CG17" t="e">
        <f>AND(#REF!,"AAAAAEsuv1Q=")</f>
        <v>#REF!</v>
      </c>
      <c r="CH17" t="e">
        <f>AND(#REF!,"AAAAAEsuv1U=")</f>
        <v>#REF!</v>
      </c>
      <c r="CI17" t="e">
        <f>AND(#REF!,"AAAAAEsuv1Y=")</f>
        <v>#REF!</v>
      </c>
      <c r="CJ17" t="e">
        <f>AND(#REF!,"AAAAAEsuv1c=")</f>
        <v>#REF!</v>
      </c>
      <c r="CK17" t="e">
        <f>AND(#REF!,"AAAAAEsuv1g=")</f>
        <v>#REF!</v>
      </c>
      <c r="CL17" t="e">
        <f>AND(#REF!,"AAAAAEsuv1k=")</f>
        <v>#REF!</v>
      </c>
      <c r="CM17" t="e">
        <f>AND(#REF!,"AAAAAEsuv1o=")</f>
        <v>#REF!</v>
      </c>
      <c r="CN17" t="e">
        <f>AND(#REF!,"AAAAAEsuv1s=")</f>
        <v>#REF!</v>
      </c>
      <c r="CO17" t="e">
        <f>AND(#REF!,"AAAAAEsuv1w=")</f>
        <v>#REF!</v>
      </c>
      <c r="CP17" t="e">
        <f>AND(#REF!,"AAAAAEsuv10=")</f>
        <v>#REF!</v>
      </c>
      <c r="CQ17" t="e">
        <f>AND(#REF!,"AAAAAEsuv14=")</f>
        <v>#REF!</v>
      </c>
      <c r="CR17" t="e">
        <f>AND(#REF!,"AAAAAEsuv18=")</f>
        <v>#REF!</v>
      </c>
      <c r="CS17" t="e">
        <f>AND(#REF!,"AAAAAEsuv2A=")</f>
        <v>#REF!</v>
      </c>
      <c r="CT17" t="e">
        <f>AND(#REF!,"AAAAAEsuv2E=")</f>
        <v>#REF!</v>
      </c>
      <c r="CU17" t="e">
        <f>AND(#REF!,"AAAAAEsuv2I=")</f>
        <v>#REF!</v>
      </c>
      <c r="CV17" t="e">
        <f>AND(#REF!,"AAAAAEsuv2M=")</f>
        <v>#REF!</v>
      </c>
      <c r="CW17" t="e">
        <f>AND(#REF!,"AAAAAEsuv2Q=")</f>
        <v>#REF!</v>
      </c>
      <c r="CX17" t="e">
        <f>AND(#REF!,"AAAAAEsuv2U=")</f>
        <v>#REF!</v>
      </c>
      <c r="CY17" t="e">
        <f>AND(#REF!,"AAAAAEsuv2Y=")</f>
        <v>#REF!</v>
      </c>
      <c r="CZ17" t="e">
        <f>AND(#REF!,"AAAAAEsuv2c=")</f>
        <v>#REF!</v>
      </c>
      <c r="DA17" t="e">
        <f>AND(#REF!,"AAAAAEsuv2g=")</f>
        <v>#REF!</v>
      </c>
      <c r="DB17" t="e">
        <f>AND(#REF!,"AAAAAEsuv2k=")</f>
        <v>#REF!</v>
      </c>
      <c r="DC17" t="e">
        <f>AND(#REF!,"AAAAAEsuv2o=")</f>
        <v>#REF!</v>
      </c>
      <c r="DD17" t="e">
        <f>AND(#REF!,"AAAAAEsuv2s=")</f>
        <v>#REF!</v>
      </c>
      <c r="DE17" t="e">
        <f>AND(#REF!,"AAAAAEsuv2w=")</f>
        <v>#REF!</v>
      </c>
      <c r="DF17" t="e">
        <f>IF(#REF!,"AAAAAEsuv20=",0)</f>
        <v>#REF!</v>
      </c>
      <c r="DG17" t="e">
        <f>AND(#REF!,"AAAAAEsuv24=")</f>
        <v>#REF!</v>
      </c>
      <c r="DH17" t="e">
        <f>AND(#REF!,"AAAAAEsuv28=")</f>
        <v>#REF!</v>
      </c>
      <c r="DI17" t="e">
        <f>AND(#REF!,"AAAAAEsuv3A=")</f>
        <v>#REF!</v>
      </c>
      <c r="DJ17" t="e">
        <f>AND(#REF!,"AAAAAEsuv3E=")</f>
        <v>#REF!</v>
      </c>
      <c r="DK17" t="e">
        <f>AND(#REF!,"AAAAAEsuv3I=")</f>
        <v>#REF!</v>
      </c>
      <c r="DL17" t="e">
        <f>AND(#REF!,"AAAAAEsuv3M=")</f>
        <v>#REF!</v>
      </c>
      <c r="DM17" t="e">
        <f>AND(#REF!,"AAAAAEsuv3Q=")</f>
        <v>#REF!</v>
      </c>
      <c r="DN17" t="e">
        <f>AND(#REF!,"AAAAAEsuv3U=")</f>
        <v>#REF!</v>
      </c>
      <c r="DO17" t="e">
        <f>AND(#REF!,"AAAAAEsuv3Y=")</f>
        <v>#REF!</v>
      </c>
      <c r="DP17" t="e">
        <f>AND(#REF!,"AAAAAEsuv3c=")</f>
        <v>#REF!</v>
      </c>
      <c r="DQ17" t="e">
        <f>AND(#REF!,"AAAAAEsuv3g=")</f>
        <v>#REF!</v>
      </c>
      <c r="DR17" t="e">
        <f>AND(#REF!,"AAAAAEsuv3k=")</f>
        <v>#REF!</v>
      </c>
      <c r="DS17" t="e">
        <f>AND(#REF!,"AAAAAEsuv3o=")</f>
        <v>#REF!</v>
      </c>
      <c r="DT17" t="e">
        <f>AND(#REF!,"AAAAAEsuv3s=")</f>
        <v>#REF!</v>
      </c>
      <c r="DU17" t="e">
        <f>AND(#REF!,"AAAAAEsuv3w=")</f>
        <v>#REF!</v>
      </c>
      <c r="DV17" t="e">
        <f>AND(#REF!,"AAAAAEsuv30=")</f>
        <v>#REF!</v>
      </c>
      <c r="DW17" t="e">
        <f>AND(#REF!,"AAAAAEsuv34=")</f>
        <v>#REF!</v>
      </c>
      <c r="DX17" t="e">
        <f>AND(#REF!,"AAAAAEsuv38=")</f>
        <v>#REF!</v>
      </c>
      <c r="DY17" t="e">
        <f>AND(#REF!,"AAAAAEsuv4A=")</f>
        <v>#REF!</v>
      </c>
      <c r="DZ17" t="e">
        <f>AND(#REF!,"AAAAAEsuv4E=")</f>
        <v>#REF!</v>
      </c>
      <c r="EA17" t="e">
        <f>AND(#REF!,"AAAAAEsuv4I=")</f>
        <v>#REF!</v>
      </c>
      <c r="EB17" t="e">
        <f>AND(#REF!,"AAAAAEsuv4M=")</f>
        <v>#REF!</v>
      </c>
      <c r="EC17" t="e">
        <f>AND(#REF!,"AAAAAEsuv4Q=")</f>
        <v>#REF!</v>
      </c>
      <c r="ED17" t="e">
        <f>AND(#REF!,"AAAAAEsuv4U=")</f>
        <v>#REF!</v>
      </c>
      <c r="EE17" t="e">
        <f>AND(#REF!,"AAAAAEsuv4Y=")</f>
        <v>#REF!</v>
      </c>
      <c r="EF17" t="e">
        <f>AND(#REF!,"AAAAAEsuv4c=")</f>
        <v>#REF!</v>
      </c>
      <c r="EG17" t="e">
        <f>AND(#REF!,"AAAAAEsuv4g=")</f>
        <v>#REF!</v>
      </c>
      <c r="EH17" t="e">
        <f>AND(#REF!,"AAAAAEsuv4k=")</f>
        <v>#REF!</v>
      </c>
      <c r="EI17" t="e">
        <f>IF(#REF!,"AAAAAEsuv4o=",0)</f>
        <v>#REF!</v>
      </c>
      <c r="EJ17" t="e">
        <f>AND(#REF!,"AAAAAEsuv4s=")</f>
        <v>#REF!</v>
      </c>
      <c r="EK17" t="e">
        <f>AND(#REF!,"AAAAAEsuv4w=")</f>
        <v>#REF!</v>
      </c>
      <c r="EL17" t="e">
        <f>AND(#REF!,"AAAAAEsuv40=")</f>
        <v>#REF!</v>
      </c>
      <c r="EM17" t="e">
        <f>AND(#REF!,"AAAAAEsuv44=")</f>
        <v>#REF!</v>
      </c>
      <c r="EN17" t="e">
        <f>AND(#REF!,"AAAAAEsuv48=")</f>
        <v>#REF!</v>
      </c>
      <c r="EO17" t="e">
        <f>AND(#REF!,"AAAAAEsuv5A=")</f>
        <v>#REF!</v>
      </c>
      <c r="EP17" t="e">
        <f>AND(#REF!,"AAAAAEsuv5E=")</f>
        <v>#REF!</v>
      </c>
      <c r="EQ17" t="e">
        <f>AND(#REF!,"AAAAAEsuv5I=")</f>
        <v>#REF!</v>
      </c>
      <c r="ER17" t="e">
        <f>AND(#REF!,"AAAAAEsuv5M=")</f>
        <v>#REF!</v>
      </c>
      <c r="ES17" t="e">
        <f>AND(#REF!,"AAAAAEsuv5Q=")</f>
        <v>#REF!</v>
      </c>
      <c r="ET17" t="e">
        <f>AND(#REF!,"AAAAAEsuv5U=")</f>
        <v>#REF!</v>
      </c>
      <c r="EU17" t="e">
        <f>AND(#REF!,"AAAAAEsuv5Y=")</f>
        <v>#REF!</v>
      </c>
      <c r="EV17" t="e">
        <f>AND(#REF!,"AAAAAEsuv5c=")</f>
        <v>#REF!</v>
      </c>
      <c r="EW17" t="e">
        <f>AND(#REF!,"AAAAAEsuv5g=")</f>
        <v>#REF!</v>
      </c>
      <c r="EX17" t="e">
        <f>AND(#REF!,"AAAAAEsuv5k=")</f>
        <v>#REF!</v>
      </c>
      <c r="EY17" t="e">
        <f>AND(#REF!,"AAAAAEsuv5o=")</f>
        <v>#REF!</v>
      </c>
      <c r="EZ17" t="e">
        <f>AND(#REF!,"AAAAAEsuv5s=")</f>
        <v>#REF!</v>
      </c>
      <c r="FA17" t="e">
        <f>AND(#REF!,"AAAAAEsuv5w=")</f>
        <v>#REF!</v>
      </c>
      <c r="FB17" t="e">
        <f>AND(#REF!,"AAAAAEsuv50=")</f>
        <v>#REF!</v>
      </c>
      <c r="FC17" t="e">
        <f>AND(#REF!,"AAAAAEsuv54=")</f>
        <v>#REF!</v>
      </c>
      <c r="FD17" t="e">
        <f>AND(#REF!,"AAAAAEsuv58=")</f>
        <v>#REF!</v>
      </c>
      <c r="FE17" t="e">
        <f>AND(#REF!,"AAAAAEsuv6A=")</f>
        <v>#REF!</v>
      </c>
      <c r="FF17" t="e">
        <f>AND(#REF!,"AAAAAEsuv6E=")</f>
        <v>#REF!</v>
      </c>
      <c r="FG17" t="e">
        <f>AND(#REF!,"AAAAAEsuv6I=")</f>
        <v>#REF!</v>
      </c>
      <c r="FH17" t="e">
        <f>AND(#REF!,"AAAAAEsuv6M=")</f>
        <v>#REF!</v>
      </c>
      <c r="FI17" t="e">
        <f>AND(#REF!,"AAAAAEsuv6Q=")</f>
        <v>#REF!</v>
      </c>
      <c r="FJ17" t="e">
        <f>AND(#REF!,"AAAAAEsuv6U=")</f>
        <v>#REF!</v>
      </c>
      <c r="FK17" t="e">
        <f>AND(#REF!,"AAAAAEsuv6Y=")</f>
        <v>#REF!</v>
      </c>
      <c r="FL17" t="e">
        <f>IF(#REF!,"AAAAAEsuv6c=",0)</f>
        <v>#REF!</v>
      </c>
      <c r="FM17" t="e">
        <f>AND(#REF!,"AAAAAEsuv6g=")</f>
        <v>#REF!</v>
      </c>
      <c r="FN17" t="e">
        <f>AND(#REF!,"AAAAAEsuv6k=")</f>
        <v>#REF!</v>
      </c>
      <c r="FO17" t="e">
        <f>AND(#REF!,"AAAAAEsuv6o=")</f>
        <v>#REF!</v>
      </c>
      <c r="FP17" t="e">
        <f>AND(#REF!,"AAAAAEsuv6s=")</f>
        <v>#REF!</v>
      </c>
      <c r="FQ17" t="e">
        <f>AND(#REF!,"AAAAAEsuv6w=")</f>
        <v>#REF!</v>
      </c>
      <c r="FR17" t="e">
        <f>AND(#REF!,"AAAAAEsuv60=")</f>
        <v>#REF!</v>
      </c>
      <c r="FS17" t="e">
        <f>AND(#REF!,"AAAAAEsuv64=")</f>
        <v>#REF!</v>
      </c>
      <c r="FT17" t="e">
        <f>AND(#REF!,"AAAAAEsuv68=")</f>
        <v>#REF!</v>
      </c>
      <c r="FU17" t="e">
        <f>AND(#REF!,"AAAAAEsuv7A=")</f>
        <v>#REF!</v>
      </c>
      <c r="FV17" t="e">
        <f>AND(#REF!,"AAAAAEsuv7E=")</f>
        <v>#REF!</v>
      </c>
      <c r="FW17" t="e">
        <f>AND(#REF!,"AAAAAEsuv7I=")</f>
        <v>#REF!</v>
      </c>
      <c r="FX17" t="e">
        <f>AND(#REF!,"AAAAAEsuv7M=")</f>
        <v>#REF!</v>
      </c>
      <c r="FY17" t="e">
        <f>AND(#REF!,"AAAAAEsuv7Q=")</f>
        <v>#REF!</v>
      </c>
      <c r="FZ17" t="e">
        <f>AND(#REF!,"AAAAAEsuv7U=")</f>
        <v>#REF!</v>
      </c>
      <c r="GA17" t="e">
        <f>AND(#REF!,"AAAAAEsuv7Y=")</f>
        <v>#REF!</v>
      </c>
      <c r="GB17" t="e">
        <f>AND(#REF!,"AAAAAEsuv7c=")</f>
        <v>#REF!</v>
      </c>
      <c r="GC17" t="e">
        <f>AND(#REF!,"AAAAAEsuv7g=")</f>
        <v>#REF!</v>
      </c>
      <c r="GD17" t="e">
        <f>AND(#REF!,"AAAAAEsuv7k=")</f>
        <v>#REF!</v>
      </c>
      <c r="GE17" t="e">
        <f>AND(#REF!,"AAAAAEsuv7o=")</f>
        <v>#REF!</v>
      </c>
      <c r="GF17" t="e">
        <f>AND(#REF!,"AAAAAEsuv7s=")</f>
        <v>#REF!</v>
      </c>
      <c r="GG17" t="e">
        <f>AND(#REF!,"AAAAAEsuv7w=")</f>
        <v>#REF!</v>
      </c>
      <c r="GH17" t="e">
        <f>AND(#REF!,"AAAAAEsuv70=")</f>
        <v>#REF!</v>
      </c>
      <c r="GI17" t="e">
        <f>AND(#REF!,"AAAAAEsuv74=")</f>
        <v>#REF!</v>
      </c>
      <c r="GJ17" t="e">
        <f>AND(#REF!,"AAAAAEsuv78=")</f>
        <v>#REF!</v>
      </c>
      <c r="GK17" t="e">
        <f>AND(#REF!,"AAAAAEsuv8A=")</f>
        <v>#REF!</v>
      </c>
      <c r="GL17" t="e">
        <f>AND(#REF!,"AAAAAEsuv8E=")</f>
        <v>#REF!</v>
      </c>
      <c r="GM17" t="e">
        <f>AND(#REF!,"AAAAAEsuv8I=")</f>
        <v>#REF!</v>
      </c>
      <c r="GN17" t="e">
        <f>AND(#REF!,"AAAAAEsuv8M=")</f>
        <v>#REF!</v>
      </c>
      <c r="GO17" t="e">
        <f>IF(#REF!,"AAAAAEsuv8Q=",0)</f>
        <v>#REF!</v>
      </c>
      <c r="GP17" t="e">
        <f>AND(#REF!,"AAAAAEsuv8U=")</f>
        <v>#REF!</v>
      </c>
      <c r="GQ17" t="e">
        <f>AND(#REF!,"AAAAAEsuv8Y=")</f>
        <v>#REF!</v>
      </c>
      <c r="GR17" t="e">
        <f>AND(#REF!,"AAAAAEsuv8c=")</f>
        <v>#REF!</v>
      </c>
      <c r="GS17" t="e">
        <f>AND(#REF!,"AAAAAEsuv8g=")</f>
        <v>#REF!</v>
      </c>
      <c r="GT17" t="e">
        <f>AND(#REF!,"AAAAAEsuv8k=")</f>
        <v>#REF!</v>
      </c>
      <c r="GU17" t="e">
        <f>AND(#REF!,"AAAAAEsuv8o=")</f>
        <v>#REF!</v>
      </c>
      <c r="GV17" t="e">
        <f>AND(#REF!,"AAAAAEsuv8s=")</f>
        <v>#REF!</v>
      </c>
      <c r="GW17" t="e">
        <f>AND(#REF!,"AAAAAEsuv8w=")</f>
        <v>#REF!</v>
      </c>
      <c r="GX17" t="e">
        <f>AND(#REF!,"AAAAAEsuv80=")</f>
        <v>#REF!</v>
      </c>
      <c r="GY17" t="e">
        <f>AND(#REF!,"AAAAAEsuv84=")</f>
        <v>#REF!</v>
      </c>
      <c r="GZ17" t="e">
        <f>AND(#REF!,"AAAAAEsuv88=")</f>
        <v>#REF!</v>
      </c>
      <c r="HA17" t="e">
        <f>AND(#REF!,"AAAAAEsuv9A=")</f>
        <v>#REF!</v>
      </c>
      <c r="HB17" t="e">
        <f>AND(#REF!,"AAAAAEsuv9E=")</f>
        <v>#REF!</v>
      </c>
      <c r="HC17" t="e">
        <f>AND(#REF!,"AAAAAEsuv9I=")</f>
        <v>#REF!</v>
      </c>
      <c r="HD17" t="e">
        <f>AND(#REF!,"AAAAAEsuv9M=")</f>
        <v>#REF!</v>
      </c>
      <c r="HE17" t="e">
        <f>AND(#REF!,"AAAAAEsuv9Q=")</f>
        <v>#REF!</v>
      </c>
      <c r="HF17" t="e">
        <f>AND(#REF!,"AAAAAEsuv9U=")</f>
        <v>#REF!</v>
      </c>
      <c r="HG17" t="e">
        <f>AND(#REF!,"AAAAAEsuv9Y=")</f>
        <v>#REF!</v>
      </c>
      <c r="HH17" t="e">
        <f>AND(#REF!,"AAAAAEsuv9c=")</f>
        <v>#REF!</v>
      </c>
      <c r="HI17" t="e">
        <f>AND(#REF!,"AAAAAEsuv9g=")</f>
        <v>#REF!</v>
      </c>
      <c r="HJ17" t="e">
        <f>AND(#REF!,"AAAAAEsuv9k=")</f>
        <v>#REF!</v>
      </c>
      <c r="HK17" t="e">
        <f>AND(#REF!,"AAAAAEsuv9o=")</f>
        <v>#REF!</v>
      </c>
      <c r="HL17" t="e">
        <f>AND(#REF!,"AAAAAEsuv9s=")</f>
        <v>#REF!</v>
      </c>
      <c r="HM17" t="e">
        <f>AND(#REF!,"AAAAAEsuv9w=")</f>
        <v>#REF!</v>
      </c>
      <c r="HN17" t="e">
        <f>AND(#REF!,"AAAAAEsuv90=")</f>
        <v>#REF!</v>
      </c>
      <c r="HO17" t="e">
        <f>AND(#REF!,"AAAAAEsuv94=")</f>
        <v>#REF!</v>
      </c>
      <c r="HP17" t="e">
        <f>AND(#REF!,"AAAAAEsuv98=")</f>
        <v>#REF!</v>
      </c>
      <c r="HQ17" t="e">
        <f>AND(#REF!,"AAAAAEsuv+A=")</f>
        <v>#REF!</v>
      </c>
      <c r="HR17" t="e">
        <f>IF(#REF!,"AAAAAEsuv+E=",0)</f>
        <v>#REF!</v>
      </c>
      <c r="HS17" t="e">
        <f>AND(#REF!,"AAAAAEsuv+I=")</f>
        <v>#REF!</v>
      </c>
      <c r="HT17" t="e">
        <f>AND(#REF!,"AAAAAEsuv+M=")</f>
        <v>#REF!</v>
      </c>
      <c r="HU17" t="e">
        <f>AND(#REF!,"AAAAAEsuv+Q=")</f>
        <v>#REF!</v>
      </c>
      <c r="HV17" t="e">
        <f>AND(#REF!,"AAAAAEsuv+U=")</f>
        <v>#REF!</v>
      </c>
      <c r="HW17" t="e">
        <f>AND(#REF!,"AAAAAEsuv+Y=")</f>
        <v>#REF!</v>
      </c>
      <c r="HX17" t="e">
        <f>AND(#REF!,"AAAAAEsuv+c=")</f>
        <v>#REF!</v>
      </c>
      <c r="HY17" t="e">
        <f>AND(#REF!,"AAAAAEsuv+g=")</f>
        <v>#REF!</v>
      </c>
      <c r="HZ17" t="e">
        <f>AND(#REF!,"AAAAAEsuv+k=")</f>
        <v>#REF!</v>
      </c>
      <c r="IA17" t="e">
        <f>AND(#REF!,"AAAAAEsuv+o=")</f>
        <v>#REF!</v>
      </c>
      <c r="IB17" t="e">
        <f>AND(#REF!,"AAAAAEsuv+s=")</f>
        <v>#REF!</v>
      </c>
      <c r="IC17" t="e">
        <f>AND(#REF!,"AAAAAEsuv+w=")</f>
        <v>#REF!</v>
      </c>
      <c r="ID17" t="e">
        <f>AND(#REF!,"AAAAAEsuv+0=")</f>
        <v>#REF!</v>
      </c>
      <c r="IE17" t="e">
        <f>AND(#REF!,"AAAAAEsuv+4=")</f>
        <v>#REF!</v>
      </c>
      <c r="IF17" t="e">
        <f>AND(#REF!,"AAAAAEsuv+8=")</f>
        <v>#REF!</v>
      </c>
      <c r="IG17" t="e">
        <f>AND(#REF!,"AAAAAEsuv/A=")</f>
        <v>#REF!</v>
      </c>
      <c r="IH17" t="e">
        <f>AND(#REF!,"AAAAAEsuv/E=")</f>
        <v>#REF!</v>
      </c>
      <c r="II17" t="e">
        <f>AND(#REF!,"AAAAAEsuv/I=")</f>
        <v>#REF!</v>
      </c>
      <c r="IJ17" t="e">
        <f>AND(#REF!,"AAAAAEsuv/M=")</f>
        <v>#REF!</v>
      </c>
      <c r="IK17" t="e">
        <f>AND(#REF!,"AAAAAEsuv/Q=")</f>
        <v>#REF!</v>
      </c>
      <c r="IL17" t="e">
        <f>AND(#REF!,"AAAAAEsuv/U=")</f>
        <v>#REF!</v>
      </c>
      <c r="IM17" t="e">
        <f>AND(#REF!,"AAAAAEsuv/Y=")</f>
        <v>#REF!</v>
      </c>
      <c r="IN17" t="e">
        <f>AND(#REF!,"AAAAAEsuv/c=")</f>
        <v>#REF!</v>
      </c>
      <c r="IO17" t="e">
        <f>AND(#REF!,"AAAAAEsuv/g=")</f>
        <v>#REF!</v>
      </c>
      <c r="IP17" t="e">
        <f>AND(#REF!,"AAAAAEsuv/k=")</f>
        <v>#REF!</v>
      </c>
      <c r="IQ17" t="e">
        <f>AND(#REF!,"AAAAAEsuv/o=")</f>
        <v>#REF!</v>
      </c>
      <c r="IR17" t="e">
        <f>AND(#REF!,"AAAAAEsuv/s=")</f>
        <v>#REF!</v>
      </c>
      <c r="IS17" t="e">
        <f>AND(#REF!,"AAAAAEsuv/w=")</f>
        <v>#REF!</v>
      </c>
      <c r="IT17" t="e">
        <f>AND(#REF!,"AAAAAEsuv/0=")</f>
        <v>#REF!</v>
      </c>
      <c r="IU17" t="e">
        <f>IF(#REF!,"AAAAAEsuv/4=",0)</f>
        <v>#REF!</v>
      </c>
      <c r="IV17" t="e">
        <f>AND(#REF!,"AAAAAEsuv/8=")</f>
        <v>#REF!</v>
      </c>
    </row>
    <row r="18" spans="1:256" x14ac:dyDescent="0.2">
      <c r="A18" t="e">
        <f>AND(#REF!,"AAAAAHv++wA=")</f>
        <v>#REF!</v>
      </c>
      <c r="B18" t="e">
        <f>AND(#REF!,"AAAAAHv++wE=")</f>
        <v>#REF!</v>
      </c>
      <c r="C18" t="e">
        <f>AND(#REF!,"AAAAAHv++wI=")</f>
        <v>#REF!</v>
      </c>
      <c r="D18" t="e">
        <f>AND(#REF!,"AAAAAHv++wM=")</f>
        <v>#REF!</v>
      </c>
      <c r="E18" t="e">
        <f>AND(#REF!,"AAAAAHv++wQ=")</f>
        <v>#REF!</v>
      </c>
      <c r="F18" t="e">
        <f>AND(#REF!,"AAAAAHv++wU=")</f>
        <v>#REF!</v>
      </c>
      <c r="G18" t="e">
        <f>AND(#REF!,"AAAAAHv++wY=")</f>
        <v>#REF!</v>
      </c>
      <c r="H18" t="e">
        <f>AND(#REF!,"AAAAAHv++wc=")</f>
        <v>#REF!</v>
      </c>
      <c r="I18" t="e">
        <f>AND(#REF!,"AAAAAHv++wg=")</f>
        <v>#REF!</v>
      </c>
      <c r="J18" t="e">
        <f>AND(#REF!,"AAAAAHv++wk=")</f>
        <v>#REF!</v>
      </c>
      <c r="K18" t="e">
        <f>AND(#REF!,"AAAAAHv++wo=")</f>
        <v>#REF!</v>
      </c>
      <c r="L18" t="e">
        <f>AND(#REF!,"AAAAAHv++ws=")</f>
        <v>#REF!</v>
      </c>
      <c r="M18" t="e">
        <f>AND(#REF!,"AAAAAHv++ww=")</f>
        <v>#REF!</v>
      </c>
      <c r="N18" t="e">
        <f>AND(#REF!,"AAAAAHv++w0=")</f>
        <v>#REF!</v>
      </c>
      <c r="O18" t="e">
        <f>AND(#REF!,"AAAAAHv++w4=")</f>
        <v>#REF!</v>
      </c>
      <c r="P18" t="e">
        <f>AND(#REF!,"AAAAAHv++w8=")</f>
        <v>#REF!</v>
      </c>
      <c r="Q18" t="e">
        <f>AND(#REF!,"AAAAAHv++xA=")</f>
        <v>#REF!</v>
      </c>
      <c r="R18" t="e">
        <f>AND(#REF!,"AAAAAHv++xE=")</f>
        <v>#REF!</v>
      </c>
      <c r="S18" t="e">
        <f>AND(#REF!,"AAAAAHv++xI=")</f>
        <v>#REF!</v>
      </c>
      <c r="T18" t="e">
        <f>AND(#REF!,"AAAAAHv++xM=")</f>
        <v>#REF!</v>
      </c>
      <c r="U18" t="e">
        <f>AND(#REF!,"AAAAAHv++xQ=")</f>
        <v>#REF!</v>
      </c>
      <c r="V18" t="e">
        <f>AND(#REF!,"AAAAAHv++xU=")</f>
        <v>#REF!</v>
      </c>
      <c r="W18" t="e">
        <f>AND(#REF!,"AAAAAHv++xY=")</f>
        <v>#REF!</v>
      </c>
      <c r="X18" t="e">
        <f>AND(#REF!,"AAAAAHv++xc=")</f>
        <v>#REF!</v>
      </c>
      <c r="Y18" t="e">
        <f>AND(#REF!,"AAAAAHv++xg=")</f>
        <v>#REF!</v>
      </c>
      <c r="Z18" t="e">
        <f>AND(#REF!,"AAAAAHv++xk=")</f>
        <v>#REF!</v>
      </c>
      <c r="AA18" t="e">
        <f>AND(#REF!,"AAAAAHv++xo=")</f>
        <v>#REF!</v>
      </c>
      <c r="AB18" t="e">
        <f>IF(#REF!,"AAAAAHv++xs=",0)</f>
        <v>#REF!</v>
      </c>
      <c r="AC18" t="e">
        <f>AND(#REF!,"AAAAAHv++xw=")</f>
        <v>#REF!</v>
      </c>
      <c r="AD18" t="e">
        <f>AND(#REF!,"AAAAAHv++x0=")</f>
        <v>#REF!</v>
      </c>
      <c r="AE18" t="e">
        <f>AND(#REF!,"AAAAAHv++x4=")</f>
        <v>#REF!</v>
      </c>
      <c r="AF18" t="e">
        <f>AND(#REF!,"AAAAAHv++x8=")</f>
        <v>#REF!</v>
      </c>
      <c r="AG18" t="e">
        <f>AND(#REF!,"AAAAAHv++yA=")</f>
        <v>#REF!</v>
      </c>
      <c r="AH18" t="e">
        <f>AND(#REF!,"AAAAAHv++yE=")</f>
        <v>#REF!</v>
      </c>
      <c r="AI18" t="e">
        <f>AND(#REF!,"AAAAAHv++yI=")</f>
        <v>#REF!</v>
      </c>
      <c r="AJ18" t="e">
        <f>AND(#REF!,"AAAAAHv++yM=")</f>
        <v>#REF!</v>
      </c>
      <c r="AK18" t="e">
        <f>AND(#REF!,"AAAAAHv++yQ=")</f>
        <v>#REF!</v>
      </c>
      <c r="AL18" t="e">
        <f>AND(#REF!,"AAAAAHv++yU=")</f>
        <v>#REF!</v>
      </c>
      <c r="AM18" t="e">
        <f>AND(#REF!,"AAAAAHv++yY=")</f>
        <v>#REF!</v>
      </c>
      <c r="AN18" t="e">
        <f>AND(#REF!,"AAAAAHv++yc=")</f>
        <v>#REF!</v>
      </c>
      <c r="AO18" t="e">
        <f>AND(#REF!,"AAAAAHv++yg=")</f>
        <v>#REF!</v>
      </c>
      <c r="AP18" t="e">
        <f>AND(#REF!,"AAAAAHv++yk=")</f>
        <v>#REF!</v>
      </c>
      <c r="AQ18" t="e">
        <f>AND(#REF!,"AAAAAHv++yo=")</f>
        <v>#REF!</v>
      </c>
      <c r="AR18" t="e">
        <f>AND(#REF!,"AAAAAHv++ys=")</f>
        <v>#REF!</v>
      </c>
      <c r="AS18" t="e">
        <f>AND(#REF!,"AAAAAHv++yw=")</f>
        <v>#REF!</v>
      </c>
      <c r="AT18" t="e">
        <f>AND(#REF!,"AAAAAHv++y0=")</f>
        <v>#REF!</v>
      </c>
      <c r="AU18" t="e">
        <f>AND(#REF!,"AAAAAHv++y4=")</f>
        <v>#REF!</v>
      </c>
      <c r="AV18" t="e">
        <f>AND(#REF!,"AAAAAHv++y8=")</f>
        <v>#REF!</v>
      </c>
      <c r="AW18" t="e">
        <f>AND(#REF!,"AAAAAHv++zA=")</f>
        <v>#REF!</v>
      </c>
      <c r="AX18" t="e">
        <f>AND(#REF!,"AAAAAHv++zE=")</f>
        <v>#REF!</v>
      </c>
      <c r="AY18" t="e">
        <f>AND(#REF!,"AAAAAHv++zI=")</f>
        <v>#REF!</v>
      </c>
      <c r="AZ18" t="e">
        <f>AND(#REF!,"AAAAAHv++zM=")</f>
        <v>#REF!</v>
      </c>
      <c r="BA18" t="e">
        <f>AND(#REF!,"AAAAAHv++zQ=")</f>
        <v>#REF!</v>
      </c>
      <c r="BB18" t="e">
        <f>AND(#REF!,"AAAAAHv++zU=")</f>
        <v>#REF!</v>
      </c>
      <c r="BC18" t="e">
        <f>AND(#REF!,"AAAAAHv++zY=")</f>
        <v>#REF!</v>
      </c>
      <c r="BD18" t="e">
        <f>AND(#REF!,"AAAAAHv++zc=")</f>
        <v>#REF!</v>
      </c>
      <c r="BE18" t="e">
        <f>IF(#REF!,"AAAAAHv++zg=",0)</f>
        <v>#REF!</v>
      </c>
      <c r="BF18" t="e">
        <f>AND(#REF!,"AAAAAHv++zk=")</f>
        <v>#REF!</v>
      </c>
      <c r="BG18" t="e">
        <f>AND(#REF!,"AAAAAHv++zo=")</f>
        <v>#REF!</v>
      </c>
      <c r="BH18" t="e">
        <f>AND(#REF!,"AAAAAHv++zs=")</f>
        <v>#REF!</v>
      </c>
      <c r="BI18" t="e">
        <f>AND(#REF!,"AAAAAHv++zw=")</f>
        <v>#REF!</v>
      </c>
      <c r="BJ18" t="e">
        <f>AND(#REF!,"AAAAAHv++z0=")</f>
        <v>#REF!</v>
      </c>
      <c r="BK18" t="e">
        <f>AND(#REF!,"AAAAAHv++z4=")</f>
        <v>#REF!</v>
      </c>
      <c r="BL18" t="e">
        <f>AND(#REF!,"AAAAAHv++z8=")</f>
        <v>#REF!</v>
      </c>
      <c r="BM18" t="e">
        <f>AND(#REF!,"AAAAAHv++0A=")</f>
        <v>#REF!</v>
      </c>
      <c r="BN18" t="e">
        <f>AND(#REF!,"AAAAAHv++0E=")</f>
        <v>#REF!</v>
      </c>
      <c r="BO18" t="e">
        <f>AND(#REF!,"AAAAAHv++0I=")</f>
        <v>#REF!</v>
      </c>
      <c r="BP18" t="e">
        <f>AND(#REF!,"AAAAAHv++0M=")</f>
        <v>#REF!</v>
      </c>
      <c r="BQ18" t="e">
        <f>AND(#REF!,"AAAAAHv++0Q=")</f>
        <v>#REF!</v>
      </c>
      <c r="BR18" t="e">
        <f>AND(#REF!,"AAAAAHv++0U=")</f>
        <v>#REF!</v>
      </c>
      <c r="BS18" t="e">
        <f>AND(#REF!,"AAAAAHv++0Y=")</f>
        <v>#REF!</v>
      </c>
      <c r="BT18" t="e">
        <f>AND(#REF!,"AAAAAHv++0c=")</f>
        <v>#REF!</v>
      </c>
      <c r="BU18" t="e">
        <f>AND(#REF!,"AAAAAHv++0g=")</f>
        <v>#REF!</v>
      </c>
      <c r="BV18" t="e">
        <f>AND(#REF!,"AAAAAHv++0k=")</f>
        <v>#REF!</v>
      </c>
      <c r="BW18" t="e">
        <f>AND(#REF!,"AAAAAHv++0o=")</f>
        <v>#REF!</v>
      </c>
      <c r="BX18" t="e">
        <f>AND(#REF!,"AAAAAHv++0s=")</f>
        <v>#REF!</v>
      </c>
      <c r="BY18" t="e">
        <f>AND(#REF!,"AAAAAHv++0w=")</f>
        <v>#REF!</v>
      </c>
      <c r="BZ18" t="e">
        <f>AND(#REF!,"AAAAAHv++00=")</f>
        <v>#REF!</v>
      </c>
      <c r="CA18" t="e">
        <f>AND(#REF!,"AAAAAHv++04=")</f>
        <v>#REF!</v>
      </c>
      <c r="CB18" t="e">
        <f>AND(#REF!,"AAAAAHv++08=")</f>
        <v>#REF!</v>
      </c>
      <c r="CC18" t="e">
        <f>AND(#REF!,"AAAAAHv++1A=")</f>
        <v>#REF!</v>
      </c>
      <c r="CD18" t="e">
        <f>AND(#REF!,"AAAAAHv++1E=")</f>
        <v>#REF!</v>
      </c>
      <c r="CE18" t="e">
        <f>AND(#REF!,"AAAAAHv++1I=")</f>
        <v>#REF!</v>
      </c>
      <c r="CF18" t="e">
        <f>AND(#REF!,"AAAAAHv++1M=")</f>
        <v>#REF!</v>
      </c>
      <c r="CG18" t="e">
        <f>AND(#REF!,"AAAAAHv++1Q=")</f>
        <v>#REF!</v>
      </c>
      <c r="CH18" t="e">
        <f>IF(#REF!,"AAAAAHv++1U=",0)</f>
        <v>#REF!</v>
      </c>
      <c r="CI18" t="e">
        <f>AND(#REF!,"AAAAAHv++1Y=")</f>
        <v>#REF!</v>
      </c>
      <c r="CJ18" t="e">
        <f>AND(#REF!,"AAAAAHv++1c=")</f>
        <v>#REF!</v>
      </c>
      <c r="CK18" t="e">
        <f>AND(#REF!,"AAAAAHv++1g=")</f>
        <v>#REF!</v>
      </c>
      <c r="CL18" t="e">
        <f>AND(#REF!,"AAAAAHv++1k=")</f>
        <v>#REF!</v>
      </c>
      <c r="CM18" t="e">
        <f>AND(#REF!,"AAAAAHv++1o=")</f>
        <v>#REF!</v>
      </c>
      <c r="CN18" t="e">
        <f>AND(#REF!,"AAAAAHv++1s=")</f>
        <v>#REF!</v>
      </c>
      <c r="CO18" t="e">
        <f>AND(#REF!,"AAAAAHv++1w=")</f>
        <v>#REF!</v>
      </c>
      <c r="CP18" t="e">
        <f>AND(#REF!,"AAAAAHv++10=")</f>
        <v>#REF!</v>
      </c>
      <c r="CQ18" t="e">
        <f>AND(#REF!,"AAAAAHv++14=")</f>
        <v>#REF!</v>
      </c>
      <c r="CR18" t="e">
        <f>AND(#REF!,"AAAAAHv++18=")</f>
        <v>#REF!</v>
      </c>
      <c r="CS18" t="e">
        <f>AND(#REF!,"AAAAAHv++2A=")</f>
        <v>#REF!</v>
      </c>
      <c r="CT18" t="e">
        <f>AND(#REF!,"AAAAAHv++2E=")</f>
        <v>#REF!</v>
      </c>
      <c r="CU18" t="e">
        <f>AND(#REF!,"AAAAAHv++2I=")</f>
        <v>#REF!</v>
      </c>
      <c r="CV18" t="e">
        <f>AND(#REF!,"AAAAAHv++2M=")</f>
        <v>#REF!</v>
      </c>
      <c r="CW18" t="e">
        <f>AND(#REF!,"AAAAAHv++2Q=")</f>
        <v>#REF!</v>
      </c>
      <c r="CX18" t="e">
        <f>AND(#REF!,"AAAAAHv++2U=")</f>
        <v>#REF!</v>
      </c>
      <c r="CY18" t="e">
        <f>AND(#REF!,"AAAAAHv++2Y=")</f>
        <v>#REF!</v>
      </c>
      <c r="CZ18" t="e">
        <f>AND(#REF!,"AAAAAHv++2c=")</f>
        <v>#REF!</v>
      </c>
      <c r="DA18" t="e">
        <f>AND(#REF!,"AAAAAHv++2g=")</f>
        <v>#REF!</v>
      </c>
      <c r="DB18" t="e">
        <f>AND(#REF!,"AAAAAHv++2k=")</f>
        <v>#REF!</v>
      </c>
      <c r="DC18" t="e">
        <f>AND(#REF!,"AAAAAHv++2o=")</f>
        <v>#REF!</v>
      </c>
      <c r="DD18" t="e">
        <f>AND(#REF!,"AAAAAHv++2s=")</f>
        <v>#REF!</v>
      </c>
      <c r="DE18" t="e">
        <f>AND(#REF!,"AAAAAHv++2w=")</f>
        <v>#REF!</v>
      </c>
      <c r="DF18" t="e">
        <f>AND(#REF!,"AAAAAHv++20=")</f>
        <v>#REF!</v>
      </c>
      <c r="DG18" t="e">
        <f>AND(#REF!,"AAAAAHv++24=")</f>
        <v>#REF!</v>
      </c>
      <c r="DH18" t="e">
        <f>AND(#REF!,"AAAAAHv++28=")</f>
        <v>#REF!</v>
      </c>
      <c r="DI18" t="e">
        <f>AND(#REF!,"AAAAAHv++3A=")</f>
        <v>#REF!</v>
      </c>
      <c r="DJ18" t="e">
        <f>AND(#REF!,"AAAAAHv++3E=")</f>
        <v>#REF!</v>
      </c>
      <c r="DK18" t="e">
        <f>IF(#REF!,"AAAAAHv++3I=",0)</f>
        <v>#REF!</v>
      </c>
      <c r="DL18" t="e">
        <f>AND(#REF!,"AAAAAHv++3M=")</f>
        <v>#REF!</v>
      </c>
      <c r="DM18" t="e">
        <f>AND(#REF!,"AAAAAHv++3Q=")</f>
        <v>#REF!</v>
      </c>
      <c r="DN18" t="e">
        <f>AND(#REF!,"AAAAAHv++3U=")</f>
        <v>#REF!</v>
      </c>
      <c r="DO18" t="e">
        <f>AND(#REF!,"AAAAAHv++3Y=")</f>
        <v>#REF!</v>
      </c>
      <c r="DP18" t="e">
        <f>AND(#REF!,"AAAAAHv++3c=")</f>
        <v>#REF!</v>
      </c>
      <c r="DQ18" t="e">
        <f>AND(#REF!,"AAAAAHv++3g=")</f>
        <v>#REF!</v>
      </c>
      <c r="DR18" t="e">
        <f>AND(#REF!,"AAAAAHv++3k=")</f>
        <v>#REF!</v>
      </c>
      <c r="DS18" t="e">
        <f>AND(#REF!,"AAAAAHv++3o=")</f>
        <v>#REF!</v>
      </c>
      <c r="DT18" t="e">
        <f>AND(#REF!,"AAAAAHv++3s=")</f>
        <v>#REF!</v>
      </c>
      <c r="DU18" t="e">
        <f>AND(#REF!,"AAAAAHv++3w=")</f>
        <v>#REF!</v>
      </c>
      <c r="DV18" t="e">
        <f>AND(#REF!,"AAAAAHv++30=")</f>
        <v>#REF!</v>
      </c>
      <c r="DW18" t="e">
        <f>AND(#REF!,"AAAAAHv++34=")</f>
        <v>#REF!</v>
      </c>
      <c r="DX18" t="e">
        <f>AND(#REF!,"AAAAAHv++38=")</f>
        <v>#REF!</v>
      </c>
      <c r="DY18" t="e">
        <f>AND(#REF!,"AAAAAHv++4A=")</f>
        <v>#REF!</v>
      </c>
      <c r="DZ18" t="e">
        <f>AND(#REF!,"AAAAAHv++4E=")</f>
        <v>#REF!</v>
      </c>
      <c r="EA18" t="e">
        <f>AND(#REF!,"AAAAAHv++4I=")</f>
        <v>#REF!</v>
      </c>
      <c r="EB18" t="e">
        <f>AND(#REF!,"AAAAAHv++4M=")</f>
        <v>#REF!</v>
      </c>
      <c r="EC18" t="e">
        <f>AND(#REF!,"AAAAAHv++4Q=")</f>
        <v>#REF!</v>
      </c>
      <c r="ED18" t="e">
        <f>AND(#REF!,"AAAAAHv++4U=")</f>
        <v>#REF!</v>
      </c>
      <c r="EE18" t="e">
        <f>AND(#REF!,"AAAAAHv++4Y=")</f>
        <v>#REF!</v>
      </c>
      <c r="EF18" t="e">
        <f>AND(#REF!,"AAAAAHv++4c=")</f>
        <v>#REF!</v>
      </c>
      <c r="EG18" t="e">
        <f>AND(#REF!,"AAAAAHv++4g=")</f>
        <v>#REF!</v>
      </c>
      <c r="EH18" t="e">
        <f>AND(#REF!,"AAAAAHv++4k=")</f>
        <v>#REF!</v>
      </c>
      <c r="EI18" t="e">
        <f>AND(#REF!,"AAAAAHv++4o=")</f>
        <v>#REF!</v>
      </c>
      <c r="EJ18" t="e">
        <f>AND(#REF!,"AAAAAHv++4s=")</f>
        <v>#REF!</v>
      </c>
      <c r="EK18" t="e">
        <f>AND(#REF!,"AAAAAHv++4w=")</f>
        <v>#REF!</v>
      </c>
      <c r="EL18" t="e">
        <f>AND(#REF!,"AAAAAHv++40=")</f>
        <v>#REF!</v>
      </c>
      <c r="EM18" t="e">
        <f>AND(#REF!,"AAAAAHv++44=")</f>
        <v>#REF!</v>
      </c>
      <c r="EN18" t="e">
        <f>IF(#REF!,"AAAAAHv++48=",0)</f>
        <v>#REF!</v>
      </c>
      <c r="EO18" t="e">
        <f>AND(#REF!,"AAAAAHv++5A=")</f>
        <v>#REF!</v>
      </c>
      <c r="EP18" t="e">
        <f>AND(#REF!,"AAAAAHv++5E=")</f>
        <v>#REF!</v>
      </c>
      <c r="EQ18" t="e">
        <f>AND(#REF!,"AAAAAHv++5I=")</f>
        <v>#REF!</v>
      </c>
      <c r="ER18" t="e">
        <f>AND(#REF!,"AAAAAHv++5M=")</f>
        <v>#REF!</v>
      </c>
      <c r="ES18" t="e">
        <f>AND(#REF!,"AAAAAHv++5Q=")</f>
        <v>#REF!</v>
      </c>
      <c r="ET18" t="e">
        <f>AND(#REF!,"AAAAAHv++5U=")</f>
        <v>#REF!</v>
      </c>
      <c r="EU18" t="e">
        <f>AND(#REF!,"AAAAAHv++5Y=")</f>
        <v>#REF!</v>
      </c>
      <c r="EV18" t="e">
        <f>AND(#REF!,"AAAAAHv++5c=")</f>
        <v>#REF!</v>
      </c>
      <c r="EW18" t="e">
        <f>AND(#REF!,"AAAAAHv++5g=")</f>
        <v>#REF!</v>
      </c>
      <c r="EX18" t="e">
        <f>AND(#REF!,"AAAAAHv++5k=")</f>
        <v>#REF!</v>
      </c>
      <c r="EY18" t="e">
        <f>AND(#REF!,"AAAAAHv++5o=")</f>
        <v>#REF!</v>
      </c>
      <c r="EZ18" t="e">
        <f>AND(#REF!,"AAAAAHv++5s=")</f>
        <v>#REF!</v>
      </c>
      <c r="FA18" t="e">
        <f>AND(#REF!,"AAAAAHv++5w=")</f>
        <v>#REF!</v>
      </c>
      <c r="FB18" t="e">
        <f>AND(#REF!,"AAAAAHv++50=")</f>
        <v>#REF!</v>
      </c>
      <c r="FC18" t="e">
        <f>AND(#REF!,"AAAAAHv++54=")</f>
        <v>#REF!</v>
      </c>
      <c r="FD18" t="e">
        <f>AND(#REF!,"AAAAAHv++58=")</f>
        <v>#REF!</v>
      </c>
      <c r="FE18" t="e">
        <f>AND(#REF!,"AAAAAHv++6A=")</f>
        <v>#REF!</v>
      </c>
      <c r="FF18" t="e">
        <f>AND(#REF!,"AAAAAHv++6E=")</f>
        <v>#REF!</v>
      </c>
      <c r="FG18" t="e">
        <f>AND(#REF!,"AAAAAHv++6I=")</f>
        <v>#REF!</v>
      </c>
      <c r="FH18" t="e">
        <f>AND(#REF!,"AAAAAHv++6M=")</f>
        <v>#REF!</v>
      </c>
      <c r="FI18" t="e">
        <f>AND(#REF!,"AAAAAHv++6Q=")</f>
        <v>#REF!</v>
      </c>
      <c r="FJ18" t="e">
        <f>AND(#REF!,"AAAAAHv++6U=")</f>
        <v>#REF!</v>
      </c>
      <c r="FK18" t="e">
        <f>AND(#REF!,"AAAAAHv++6Y=")</f>
        <v>#REF!</v>
      </c>
      <c r="FL18" t="e">
        <f>AND(#REF!,"AAAAAHv++6c=")</f>
        <v>#REF!</v>
      </c>
      <c r="FM18" t="e">
        <f>AND(#REF!,"AAAAAHv++6g=")</f>
        <v>#REF!</v>
      </c>
      <c r="FN18" t="e">
        <f>AND(#REF!,"AAAAAHv++6k=")</f>
        <v>#REF!</v>
      </c>
      <c r="FO18" t="e">
        <f>AND(#REF!,"AAAAAHv++6o=")</f>
        <v>#REF!</v>
      </c>
      <c r="FP18" t="e">
        <f>AND(#REF!,"AAAAAHv++6s=")</f>
        <v>#REF!</v>
      </c>
      <c r="FQ18" t="e">
        <f>IF(#REF!,"AAAAAHv++6w=",0)</f>
        <v>#REF!</v>
      </c>
      <c r="FR18" t="e">
        <f>AND(#REF!,"AAAAAHv++60=")</f>
        <v>#REF!</v>
      </c>
      <c r="FS18" t="e">
        <f>AND(#REF!,"AAAAAHv++64=")</f>
        <v>#REF!</v>
      </c>
      <c r="FT18" t="e">
        <f>AND(#REF!,"AAAAAHv++68=")</f>
        <v>#REF!</v>
      </c>
      <c r="FU18" t="e">
        <f>AND(#REF!,"AAAAAHv++7A=")</f>
        <v>#REF!</v>
      </c>
      <c r="FV18" t="e">
        <f>AND(#REF!,"AAAAAHv++7E=")</f>
        <v>#REF!</v>
      </c>
      <c r="FW18" t="e">
        <f>AND(#REF!,"AAAAAHv++7I=")</f>
        <v>#REF!</v>
      </c>
      <c r="FX18" t="e">
        <f>AND(#REF!,"AAAAAHv++7M=")</f>
        <v>#REF!</v>
      </c>
      <c r="FY18" t="e">
        <f>AND(#REF!,"AAAAAHv++7Q=")</f>
        <v>#REF!</v>
      </c>
      <c r="FZ18" t="e">
        <f>AND(#REF!,"AAAAAHv++7U=")</f>
        <v>#REF!</v>
      </c>
      <c r="GA18" t="e">
        <f>AND(#REF!,"AAAAAHv++7Y=")</f>
        <v>#REF!</v>
      </c>
      <c r="GB18" t="e">
        <f>AND(#REF!,"AAAAAHv++7c=")</f>
        <v>#REF!</v>
      </c>
      <c r="GC18" t="e">
        <f>AND(#REF!,"AAAAAHv++7g=")</f>
        <v>#REF!</v>
      </c>
      <c r="GD18" t="e">
        <f>AND(#REF!,"AAAAAHv++7k=")</f>
        <v>#REF!</v>
      </c>
      <c r="GE18" t="e">
        <f>AND(#REF!,"AAAAAHv++7o=")</f>
        <v>#REF!</v>
      </c>
      <c r="GF18" t="e">
        <f>AND(#REF!,"AAAAAHv++7s=")</f>
        <v>#REF!</v>
      </c>
      <c r="GG18" t="e">
        <f>AND(#REF!,"AAAAAHv++7w=")</f>
        <v>#REF!</v>
      </c>
      <c r="GH18" t="e">
        <f>AND(#REF!,"AAAAAHv++70=")</f>
        <v>#REF!</v>
      </c>
      <c r="GI18" t="e">
        <f>AND(#REF!,"AAAAAHv++74=")</f>
        <v>#REF!</v>
      </c>
      <c r="GJ18" t="e">
        <f>AND(#REF!,"AAAAAHv++78=")</f>
        <v>#REF!</v>
      </c>
      <c r="GK18" t="e">
        <f>AND(#REF!,"AAAAAHv++8A=")</f>
        <v>#REF!</v>
      </c>
      <c r="GL18" t="e">
        <f>AND(#REF!,"AAAAAHv++8E=")</f>
        <v>#REF!</v>
      </c>
      <c r="GM18" t="e">
        <f>AND(#REF!,"AAAAAHv++8I=")</f>
        <v>#REF!</v>
      </c>
      <c r="GN18" t="e">
        <f>AND(#REF!,"AAAAAHv++8M=")</f>
        <v>#REF!</v>
      </c>
      <c r="GO18" t="e">
        <f>AND(#REF!,"AAAAAHv++8Q=")</f>
        <v>#REF!</v>
      </c>
      <c r="GP18" t="e">
        <f>AND(#REF!,"AAAAAHv++8U=")</f>
        <v>#REF!</v>
      </c>
      <c r="GQ18" t="e">
        <f>AND(#REF!,"AAAAAHv++8Y=")</f>
        <v>#REF!</v>
      </c>
      <c r="GR18" t="e">
        <f>AND(#REF!,"AAAAAHv++8c=")</f>
        <v>#REF!</v>
      </c>
      <c r="GS18" t="e">
        <f>AND(#REF!,"AAAAAHv++8g=")</f>
        <v>#REF!</v>
      </c>
      <c r="GT18" t="e">
        <f>IF(#REF!,"AAAAAHv++8k=",0)</f>
        <v>#REF!</v>
      </c>
      <c r="GU18" t="e">
        <f>AND(#REF!,"AAAAAHv++8o=")</f>
        <v>#REF!</v>
      </c>
      <c r="GV18" t="e">
        <f>AND(#REF!,"AAAAAHv++8s=")</f>
        <v>#REF!</v>
      </c>
      <c r="GW18" t="e">
        <f>AND(#REF!,"AAAAAHv++8w=")</f>
        <v>#REF!</v>
      </c>
      <c r="GX18" t="e">
        <f>AND(#REF!,"AAAAAHv++80=")</f>
        <v>#REF!</v>
      </c>
      <c r="GY18" t="e">
        <f>AND(#REF!,"AAAAAHv++84=")</f>
        <v>#REF!</v>
      </c>
      <c r="GZ18" t="e">
        <f>AND(#REF!,"AAAAAHv++88=")</f>
        <v>#REF!</v>
      </c>
      <c r="HA18" t="e">
        <f>AND(#REF!,"AAAAAHv++9A=")</f>
        <v>#REF!</v>
      </c>
      <c r="HB18" t="e">
        <f>AND(#REF!,"AAAAAHv++9E=")</f>
        <v>#REF!</v>
      </c>
      <c r="HC18" t="e">
        <f>AND(#REF!,"AAAAAHv++9I=")</f>
        <v>#REF!</v>
      </c>
      <c r="HD18" t="e">
        <f>AND(#REF!,"AAAAAHv++9M=")</f>
        <v>#REF!</v>
      </c>
      <c r="HE18" t="e">
        <f>AND(#REF!,"AAAAAHv++9Q=")</f>
        <v>#REF!</v>
      </c>
      <c r="HF18" t="e">
        <f>AND(#REF!,"AAAAAHv++9U=")</f>
        <v>#REF!</v>
      </c>
      <c r="HG18" t="e">
        <f>AND(#REF!,"AAAAAHv++9Y=")</f>
        <v>#REF!</v>
      </c>
      <c r="HH18" t="e">
        <f>AND(#REF!,"AAAAAHv++9c=")</f>
        <v>#REF!</v>
      </c>
      <c r="HI18" t="e">
        <f>AND(#REF!,"AAAAAHv++9g=")</f>
        <v>#REF!</v>
      </c>
      <c r="HJ18" t="e">
        <f>AND(#REF!,"AAAAAHv++9k=")</f>
        <v>#REF!</v>
      </c>
      <c r="HK18" t="e">
        <f>AND(#REF!,"AAAAAHv++9o=")</f>
        <v>#REF!</v>
      </c>
      <c r="HL18" t="e">
        <f>AND(#REF!,"AAAAAHv++9s=")</f>
        <v>#REF!</v>
      </c>
      <c r="HM18" t="e">
        <f>AND(#REF!,"AAAAAHv++9w=")</f>
        <v>#REF!</v>
      </c>
      <c r="HN18" t="e">
        <f>AND(#REF!,"AAAAAHv++90=")</f>
        <v>#REF!</v>
      </c>
      <c r="HO18" t="e">
        <f>AND(#REF!,"AAAAAHv++94=")</f>
        <v>#REF!</v>
      </c>
      <c r="HP18" t="e">
        <f>AND(#REF!,"AAAAAHv++98=")</f>
        <v>#REF!</v>
      </c>
      <c r="HQ18" t="e">
        <f>AND(#REF!,"AAAAAHv+++A=")</f>
        <v>#REF!</v>
      </c>
      <c r="HR18" t="e">
        <f>AND(#REF!,"AAAAAHv+++E=")</f>
        <v>#REF!</v>
      </c>
      <c r="HS18" t="e">
        <f>AND(#REF!,"AAAAAHv+++I=")</f>
        <v>#REF!</v>
      </c>
      <c r="HT18" t="e">
        <f>AND(#REF!,"AAAAAHv+++M=")</f>
        <v>#REF!</v>
      </c>
      <c r="HU18" t="e">
        <f>AND(#REF!,"AAAAAHv+++Q=")</f>
        <v>#REF!</v>
      </c>
      <c r="HV18" t="e">
        <f>AND(#REF!,"AAAAAHv+++U=")</f>
        <v>#REF!</v>
      </c>
      <c r="HW18" t="e">
        <f>IF(#REF!,"AAAAAHv+++Y=",0)</f>
        <v>#REF!</v>
      </c>
      <c r="HX18" t="e">
        <f>AND(#REF!,"AAAAAHv+++c=")</f>
        <v>#REF!</v>
      </c>
      <c r="HY18" t="e">
        <f>AND(#REF!,"AAAAAHv+++g=")</f>
        <v>#REF!</v>
      </c>
      <c r="HZ18" t="e">
        <f>AND(#REF!,"AAAAAHv+++k=")</f>
        <v>#REF!</v>
      </c>
      <c r="IA18" t="e">
        <f>AND(#REF!,"AAAAAHv+++o=")</f>
        <v>#REF!</v>
      </c>
      <c r="IB18" t="e">
        <f>AND(#REF!,"AAAAAHv+++s=")</f>
        <v>#REF!</v>
      </c>
      <c r="IC18" t="e">
        <f>AND(#REF!,"AAAAAHv+++w=")</f>
        <v>#REF!</v>
      </c>
      <c r="ID18" t="e">
        <f>AND(#REF!,"AAAAAHv+++0=")</f>
        <v>#REF!</v>
      </c>
      <c r="IE18" t="e">
        <f>AND(#REF!,"AAAAAHv+++4=")</f>
        <v>#REF!</v>
      </c>
      <c r="IF18" t="e">
        <f>AND(#REF!,"AAAAAHv+++8=")</f>
        <v>#REF!</v>
      </c>
      <c r="IG18" t="e">
        <f>AND(#REF!,"AAAAAHv++/A=")</f>
        <v>#REF!</v>
      </c>
      <c r="IH18" t="e">
        <f>AND(#REF!,"AAAAAHv++/E=")</f>
        <v>#REF!</v>
      </c>
      <c r="II18" t="e">
        <f>AND(#REF!,"AAAAAHv++/I=")</f>
        <v>#REF!</v>
      </c>
      <c r="IJ18" t="e">
        <f>AND(#REF!,"AAAAAHv++/M=")</f>
        <v>#REF!</v>
      </c>
      <c r="IK18" t="e">
        <f>AND(#REF!,"AAAAAHv++/Q=")</f>
        <v>#REF!</v>
      </c>
      <c r="IL18" t="e">
        <f>AND(#REF!,"AAAAAHv++/U=")</f>
        <v>#REF!</v>
      </c>
      <c r="IM18" t="e">
        <f>AND(#REF!,"AAAAAHv++/Y=")</f>
        <v>#REF!</v>
      </c>
      <c r="IN18" t="e">
        <f>AND(#REF!,"AAAAAHv++/c=")</f>
        <v>#REF!</v>
      </c>
      <c r="IO18" t="e">
        <f>AND(#REF!,"AAAAAHv++/g=")</f>
        <v>#REF!</v>
      </c>
      <c r="IP18" t="e">
        <f>AND(#REF!,"AAAAAHv++/k=")</f>
        <v>#REF!</v>
      </c>
      <c r="IQ18" t="e">
        <f>AND(#REF!,"AAAAAHv++/o=")</f>
        <v>#REF!</v>
      </c>
      <c r="IR18" t="e">
        <f>AND(#REF!,"AAAAAHv++/s=")</f>
        <v>#REF!</v>
      </c>
      <c r="IS18" t="e">
        <f>AND(#REF!,"AAAAAHv++/w=")</f>
        <v>#REF!</v>
      </c>
      <c r="IT18" t="e">
        <f>AND(#REF!,"AAAAAHv++/0=")</f>
        <v>#REF!</v>
      </c>
      <c r="IU18" t="e">
        <f>AND(#REF!,"AAAAAHv++/4=")</f>
        <v>#REF!</v>
      </c>
      <c r="IV18" t="e">
        <f>AND(#REF!,"AAAAAHv++/8=")</f>
        <v>#REF!</v>
      </c>
    </row>
    <row r="19" spans="1:256" x14ac:dyDescent="0.2">
      <c r="A19" t="e">
        <f>AND(#REF!,"AAAAAH3zywA=")</f>
        <v>#REF!</v>
      </c>
      <c r="B19" t="e">
        <f>AND(#REF!,"AAAAAH3zywE=")</f>
        <v>#REF!</v>
      </c>
      <c r="C19" t="e">
        <f>AND(#REF!,"AAAAAH3zywI=")</f>
        <v>#REF!</v>
      </c>
      <c r="D19" t="e">
        <f>IF(#REF!,"AAAAAH3zywM=",0)</f>
        <v>#REF!</v>
      </c>
      <c r="E19" t="e">
        <f>AND(#REF!,"AAAAAH3zywQ=")</f>
        <v>#REF!</v>
      </c>
      <c r="F19" t="e">
        <f>AND(#REF!,"AAAAAH3zywU=")</f>
        <v>#REF!</v>
      </c>
      <c r="G19" t="e">
        <f>AND(#REF!,"AAAAAH3zywY=")</f>
        <v>#REF!</v>
      </c>
      <c r="H19" t="e">
        <f>AND(#REF!,"AAAAAH3zywc=")</f>
        <v>#REF!</v>
      </c>
      <c r="I19" t="e">
        <f>AND(#REF!,"AAAAAH3zywg=")</f>
        <v>#REF!</v>
      </c>
      <c r="J19" t="e">
        <f>AND(#REF!,"AAAAAH3zywk=")</f>
        <v>#REF!</v>
      </c>
      <c r="K19" t="e">
        <f>AND(#REF!,"AAAAAH3zywo=")</f>
        <v>#REF!</v>
      </c>
      <c r="L19" t="e">
        <f>AND(#REF!,"AAAAAH3zyws=")</f>
        <v>#REF!</v>
      </c>
      <c r="M19" t="e">
        <f>AND(#REF!,"AAAAAH3zyww=")</f>
        <v>#REF!</v>
      </c>
      <c r="N19" t="e">
        <f>AND(#REF!,"AAAAAH3zyw0=")</f>
        <v>#REF!</v>
      </c>
      <c r="O19" t="e">
        <f>AND(#REF!,"AAAAAH3zyw4=")</f>
        <v>#REF!</v>
      </c>
      <c r="P19" t="e">
        <f>AND(#REF!,"AAAAAH3zyw8=")</f>
        <v>#REF!</v>
      </c>
      <c r="Q19" t="e">
        <f>AND(#REF!,"AAAAAH3zyxA=")</f>
        <v>#REF!</v>
      </c>
      <c r="R19" t="e">
        <f>AND(#REF!,"AAAAAH3zyxE=")</f>
        <v>#REF!</v>
      </c>
      <c r="S19" t="e">
        <f>AND(#REF!,"AAAAAH3zyxI=")</f>
        <v>#REF!</v>
      </c>
      <c r="T19" t="e">
        <f>AND(#REF!,"AAAAAH3zyxM=")</f>
        <v>#REF!</v>
      </c>
      <c r="U19" t="e">
        <f>AND(#REF!,"AAAAAH3zyxQ=")</f>
        <v>#REF!</v>
      </c>
      <c r="V19" t="e">
        <f>AND(#REF!,"AAAAAH3zyxU=")</f>
        <v>#REF!</v>
      </c>
      <c r="W19" t="e">
        <f>AND(#REF!,"AAAAAH3zyxY=")</f>
        <v>#REF!</v>
      </c>
      <c r="X19" t="e">
        <f>AND(#REF!,"AAAAAH3zyxc=")</f>
        <v>#REF!</v>
      </c>
      <c r="Y19" t="e">
        <f>AND(#REF!,"AAAAAH3zyxg=")</f>
        <v>#REF!</v>
      </c>
      <c r="Z19" t="e">
        <f>AND(#REF!,"AAAAAH3zyxk=")</f>
        <v>#REF!</v>
      </c>
      <c r="AA19" t="e">
        <f>AND(#REF!,"AAAAAH3zyxo=")</f>
        <v>#REF!</v>
      </c>
      <c r="AB19" t="e">
        <f>AND(#REF!,"AAAAAH3zyxs=")</f>
        <v>#REF!</v>
      </c>
      <c r="AC19" t="e">
        <f>AND(#REF!,"AAAAAH3zyxw=")</f>
        <v>#REF!</v>
      </c>
      <c r="AD19" t="e">
        <f>AND(#REF!,"AAAAAH3zyx0=")</f>
        <v>#REF!</v>
      </c>
      <c r="AE19" t="e">
        <f>AND(#REF!,"AAAAAH3zyx4=")</f>
        <v>#REF!</v>
      </c>
      <c r="AF19" t="e">
        <f>AND(#REF!,"AAAAAH3zyx8=")</f>
        <v>#REF!</v>
      </c>
      <c r="AG19" t="e">
        <f>IF(#REF!,"AAAAAH3zyyA=",0)</f>
        <v>#REF!</v>
      </c>
      <c r="AH19" t="e">
        <f>AND(#REF!,"AAAAAH3zyyE=")</f>
        <v>#REF!</v>
      </c>
      <c r="AI19" t="e">
        <f>AND(#REF!,"AAAAAH3zyyI=")</f>
        <v>#REF!</v>
      </c>
      <c r="AJ19" t="e">
        <f>AND(#REF!,"AAAAAH3zyyM=")</f>
        <v>#REF!</v>
      </c>
      <c r="AK19" t="e">
        <f>AND(#REF!,"AAAAAH3zyyQ=")</f>
        <v>#REF!</v>
      </c>
      <c r="AL19" t="e">
        <f>AND(#REF!,"AAAAAH3zyyU=")</f>
        <v>#REF!</v>
      </c>
      <c r="AM19" t="e">
        <f>AND(#REF!,"AAAAAH3zyyY=")</f>
        <v>#REF!</v>
      </c>
      <c r="AN19" t="e">
        <f>AND(#REF!,"AAAAAH3zyyc=")</f>
        <v>#REF!</v>
      </c>
      <c r="AO19" t="e">
        <f>AND(#REF!,"AAAAAH3zyyg=")</f>
        <v>#REF!</v>
      </c>
      <c r="AP19" t="e">
        <f>AND(#REF!,"AAAAAH3zyyk=")</f>
        <v>#REF!</v>
      </c>
      <c r="AQ19" t="e">
        <f>AND(#REF!,"AAAAAH3zyyo=")</f>
        <v>#REF!</v>
      </c>
      <c r="AR19" t="e">
        <f>AND(#REF!,"AAAAAH3zyys=")</f>
        <v>#REF!</v>
      </c>
      <c r="AS19" t="e">
        <f>AND(#REF!,"AAAAAH3zyyw=")</f>
        <v>#REF!</v>
      </c>
      <c r="AT19" t="e">
        <f>AND(#REF!,"AAAAAH3zyy0=")</f>
        <v>#REF!</v>
      </c>
      <c r="AU19" t="e">
        <f>AND(#REF!,"AAAAAH3zyy4=")</f>
        <v>#REF!</v>
      </c>
      <c r="AV19" t="e">
        <f>AND(#REF!,"AAAAAH3zyy8=")</f>
        <v>#REF!</v>
      </c>
      <c r="AW19" t="e">
        <f>AND(#REF!,"AAAAAH3zyzA=")</f>
        <v>#REF!</v>
      </c>
      <c r="AX19" t="e">
        <f>AND(#REF!,"AAAAAH3zyzE=")</f>
        <v>#REF!</v>
      </c>
      <c r="AY19" t="e">
        <f>AND(#REF!,"AAAAAH3zyzI=")</f>
        <v>#REF!</v>
      </c>
      <c r="AZ19" t="e">
        <f>AND(#REF!,"AAAAAH3zyzM=")</f>
        <v>#REF!</v>
      </c>
      <c r="BA19" t="e">
        <f>AND(#REF!,"AAAAAH3zyzQ=")</f>
        <v>#REF!</v>
      </c>
      <c r="BB19" t="e">
        <f>AND(#REF!,"AAAAAH3zyzU=")</f>
        <v>#REF!</v>
      </c>
      <c r="BC19" t="e">
        <f>AND(#REF!,"AAAAAH3zyzY=")</f>
        <v>#REF!</v>
      </c>
      <c r="BD19" t="e">
        <f>AND(#REF!,"AAAAAH3zyzc=")</f>
        <v>#REF!</v>
      </c>
      <c r="BE19" t="e">
        <f>AND(#REF!,"AAAAAH3zyzg=")</f>
        <v>#REF!</v>
      </c>
      <c r="BF19" t="e">
        <f>AND(#REF!,"AAAAAH3zyzk=")</f>
        <v>#REF!</v>
      </c>
      <c r="BG19" t="e">
        <f>AND(#REF!,"AAAAAH3zyzo=")</f>
        <v>#REF!</v>
      </c>
      <c r="BH19" t="e">
        <f>AND(#REF!,"AAAAAH3zyzs=")</f>
        <v>#REF!</v>
      </c>
      <c r="BI19" t="e">
        <f>AND(#REF!,"AAAAAH3zyzw=")</f>
        <v>#REF!</v>
      </c>
      <c r="BJ19" t="e">
        <f>IF(#REF!,"AAAAAH3zyz0=",0)</f>
        <v>#REF!</v>
      </c>
      <c r="BK19" t="e">
        <f>AND(#REF!,"AAAAAH3zyz4=")</f>
        <v>#REF!</v>
      </c>
      <c r="BL19" t="e">
        <f>AND(#REF!,"AAAAAH3zyz8=")</f>
        <v>#REF!</v>
      </c>
      <c r="BM19" t="e">
        <f>AND(#REF!,"AAAAAH3zy0A=")</f>
        <v>#REF!</v>
      </c>
      <c r="BN19" t="e">
        <f>AND(#REF!,"AAAAAH3zy0E=")</f>
        <v>#REF!</v>
      </c>
      <c r="BO19" t="e">
        <f>AND(#REF!,"AAAAAH3zy0I=")</f>
        <v>#REF!</v>
      </c>
      <c r="BP19" t="e">
        <f>AND(#REF!,"AAAAAH3zy0M=")</f>
        <v>#REF!</v>
      </c>
      <c r="BQ19" t="e">
        <f>AND(#REF!,"AAAAAH3zy0Q=")</f>
        <v>#REF!</v>
      </c>
      <c r="BR19" t="e">
        <f>AND(#REF!,"AAAAAH3zy0U=")</f>
        <v>#REF!</v>
      </c>
      <c r="BS19" t="e">
        <f>AND(#REF!,"AAAAAH3zy0Y=")</f>
        <v>#REF!</v>
      </c>
      <c r="BT19" t="e">
        <f>AND(#REF!,"AAAAAH3zy0c=")</f>
        <v>#REF!</v>
      </c>
      <c r="BU19" t="e">
        <f>AND(#REF!,"AAAAAH3zy0g=")</f>
        <v>#REF!</v>
      </c>
      <c r="BV19" t="e">
        <f>AND(#REF!,"AAAAAH3zy0k=")</f>
        <v>#REF!</v>
      </c>
      <c r="BW19" t="e">
        <f>AND(#REF!,"AAAAAH3zy0o=")</f>
        <v>#REF!</v>
      </c>
      <c r="BX19" t="e">
        <f>AND(#REF!,"AAAAAH3zy0s=")</f>
        <v>#REF!</v>
      </c>
      <c r="BY19" t="e">
        <f>AND(#REF!,"AAAAAH3zy0w=")</f>
        <v>#REF!</v>
      </c>
      <c r="BZ19" t="e">
        <f>AND(#REF!,"AAAAAH3zy00=")</f>
        <v>#REF!</v>
      </c>
      <c r="CA19" t="e">
        <f>AND(#REF!,"AAAAAH3zy04=")</f>
        <v>#REF!</v>
      </c>
      <c r="CB19" t="e">
        <f>AND(#REF!,"AAAAAH3zy08=")</f>
        <v>#REF!</v>
      </c>
      <c r="CC19" t="e">
        <f>AND(#REF!,"AAAAAH3zy1A=")</f>
        <v>#REF!</v>
      </c>
      <c r="CD19" t="e">
        <f>AND(#REF!,"AAAAAH3zy1E=")</f>
        <v>#REF!</v>
      </c>
      <c r="CE19" t="e">
        <f>AND(#REF!,"AAAAAH3zy1I=")</f>
        <v>#REF!</v>
      </c>
      <c r="CF19" t="e">
        <f>AND(#REF!,"AAAAAH3zy1M=")</f>
        <v>#REF!</v>
      </c>
      <c r="CG19" t="e">
        <f>AND(#REF!,"AAAAAH3zy1Q=")</f>
        <v>#REF!</v>
      </c>
      <c r="CH19" t="e">
        <f>AND(#REF!,"AAAAAH3zy1U=")</f>
        <v>#REF!</v>
      </c>
      <c r="CI19" t="e">
        <f>AND(#REF!,"AAAAAH3zy1Y=")</f>
        <v>#REF!</v>
      </c>
      <c r="CJ19" t="e">
        <f>AND(#REF!,"AAAAAH3zy1c=")</f>
        <v>#REF!</v>
      </c>
      <c r="CK19" t="e">
        <f>AND(#REF!,"AAAAAH3zy1g=")</f>
        <v>#REF!</v>
      </c>
      <c r="CL19" t="e">
        <f>AND(#REF!,"AAAAAH3zy1k=")</f>
        <v>#REF!</v>
      </c>
      <c r="CM19" t="e">
        <f>IF(#REF!,"AAAAAH3zy1o=",0)</f>
        <v>#REF!</v>
      </c>
      <c r="CN19" t="e">
        <f>AND(#REF!,"AAAAAH3zy1s=")</f>
        <v>#REF!</v>
      </c>
      <c r="CO19" t="e">
        <f>AND(#REF!,"AAAAAH3zy1w=")</f>
        <v>#REF!</v>
      </c>
      <c r="CP19" t="e">
        <f>AND(#REF!,"AAAAAH3zy10=")</f>
        <v>#REF!</v>
      </c>
      <c r="CQ19" t="e">
        <f>AND(#REF!,"AAAAAH3zy14=")</f>
        <v>#REF!</v>
      </c>
      <c r="CR19" t="e">
        <f>AND(#REF!,"AAAAAH3zy18=")</f>
        <v>#REF!</v>
      </c>
      <c r="CS19" t="e">
        <f>AND(#REF!,"AAAAAH3zy2A=")</f>
        <v>#REF!</v>
      </c>
      <c r="CT19" t="e">
        <f>AND(#REF!,"AAAAAH3zy2E=")</f>
        <v>#REF!</v>
      </c>
      <c r="CU19" t="e">
        <f>AND(#REF!,"AAAAAH3zy2I=")</f>
        <v>#REF!</v>
      </c>
      <c r="CV19" t="e">
        <f>AND(#REF!,"AAAAAH3zy2M=")</f>
        <v>#REF!</v>
      </c>
      <c r="CW19" t="e">
        <f>AND(#REF!,"AAAAAH3zy2Q=")</f>
        <v>#REF!</v>
      </c>
      <c r="CX19" t="e">
        <f>AND(#REF!,"AAAAAH3zy2U=")</f>
        <v>#REF!</v>
      </c>
      <c r="CY19" t="e">
        <f>AND(#REF!,"AAAAAH3zy2Y=")</f>
        <v>#REF!</v>
      </c>
      <c r="CZ19" t="e">
        <f>AND(#REF!,"AAAAAH3zy2c=")</f>
        <v>#REF!</v>
      </c>
      <c r="DA19" t="e">
        <f>AND(#REF!,"AAAAAH3zy2g=")</f>
        <v>#REF!</v>
      </c>
      <c r="DB19" t="e">
        <f>AND(#REF!,"AAAAAH3zy2k=")</f>
        <v>#REF!</v>
      </c>
      <c r="DC19" t="e">
        <f>AND(#REF!,"AAAAAH3zy2o=")</f>
        <v>#REF!</v>
      </c>
      <c r="DD19" t="e">
        <f>AND(#REF!,"AAAAAH3zy2s=")</f>
        <v>#REF!</v>
      </c>
      <c r="DE19" t="e">
        <f>AND(#REF!,"AAAAAH3zy2w=")</f>
        <v>#REF!</v>
      </c>
      <c r="DF19" t="e">
        <f>AND(#REF!,"AAAAAH3zy20=")</f>
        <v>#REF!</v>
      </c>
      <c r="DG19" t="e">
        <f>AND(#REF!,"AAAAAH3zy24=")</f>
        <v>#REF!</v>
      </c>
      <c r="DH19" t="e">
        <f>AND(#REF!,"AAAAAH3zy28=")</f>
        <v>#REF!</v>
      </c>
      <c r="DI19" t="e">
        <f>AND(#REF!,"AAAAAH3zy3A=")</f>
        <v>#REF!</v>
      </c>
      <c r="DJ19" t="e">
        <f>AND(#REF!,"AAAAAH3zy3E=")</f>
        <v>#REF!</v>
      </c>
      <c r="DK19" t="e">
        <f>AND(#REF!,"AAAAAH3zy3I=")</f>
        <v>#REF!</v>
      </c>
      <c r="DL19" t="e">
        <f>AND(#REF!,"AAAAAH3zy3M=")</f>
        <v>#REF!</v>
      </c>
      <c r="DM19" t="e">
        <f>AND(#REF!,"AAAAAH3zy3Q=")</f>
        <v>#REF!</v>
      </c>
      <c r="DN19" t="e">
        <f>AND(#REF!,"AAAAAH3zy3U=")</f>
        <v>#REF!</v>
      </c>
      <c r="DO19" t="e">
        <f>AND(#REF!,"AAAAAH3zy3Y=")</f>
        <v>#REF!</v>
      </c>
      <c r="DP19" t="e">
        <f>IF(#REF!,"AAAAAH3zy3c=",0)</f>
        <v>#REF!</v>
      </c>
      <c r="DQ19" t="e">
        <f>AND(#REF!,"AAAAAH3zy3g=")</f>
        <v>#REF!</v>
      </c>
      <c r="DR19" t="e">
        <f>AND(#REF!,"AAAAAH3zy3k=")</f>
        <v>#REF!</v>
      </c>
      <c r="DS19" t="e">
        <f>AND(#REF!,"AAAAAH3zy3o=")</f>
        <v>#REF!</v>
      </c>
      <c r="DT19" t="e">
        <f>AND(#REF!,"AAAAAH3zy3s=")</f>
        <v>#REF!</v>
      </c>
      <c r="DU19" t="e">
        <f>AND(#REF!,"AAAAAH3zy3w=")</f>
        <v>#REF!</v>
      </c>
      <c r="DV19" t="e">
        <f>AND(#REF!,"AAAAAH3zy30=")</f>
        <v>#REF!</v>
      </c>
      <c r="DW19" t="e">
        <f>AND(#REF!,"AAAAAH3zy34=")</f>
        <v>#REF!</v>
      </c>
      <c r="DX19" t="e">
        <f>AND(#REF!,"AAAAAH3zy38=")</f>
        <v>#REF!</v>
      </c>
      <c r="DY19" t="e">
        <f>AND(#REF!,"AAAAAH3zy4A=")</f>
        <v>#REF!</v>
      </c>
      <c r="DZ19" t="e">
        <f>AND(#REF!,"AAAAAH3zy4E=")</f>
        <v>#REF!</v>
      </c>
      <c r="EA19" t="e">
        <f>AND(#REF!,"AAAAAH3zy4I=")</f>
        <v>#REF!</v>
      </c>
      <c r="EB19" t="e">
        <f>AND(#REF!,"AAAAAH3zy4M=")</f>
        <v>#REF!</v>
      </c>
      <c r="EC19" t="e">
        <f>AND(#REF!,"AAAAAH3zy4Q=")</f>
        <v>#REF!</v>
      </c>
      <c r="ED19" t="e">
        <f>AND(#REF!,"AAAAAH3zy4U=")</f>
        <v>#REF!</v>
      </c>
      <c r="EE19" t="e">
        <f>AND(#REF!,"AAAAAH3zy4Y=")</f>
        <v>#REF!</v>
      </c>
      <c r="EF19" t="e">
        <f>AND(#REF!,"AAAAAH3zy4c=")</f>
        <v>#REF!</v>
      </c>
      <c r="EG19" t="e">
        <f>AND(#REF!,"AAAAAH3zy4g=")</f>
        <v>#REF!</v>
      </c>
      <c r="EH19" t="e">
        <f>AND(#REF!,"AAAAAH3zy4k=")</f>
        <v>#REF!</v>
      </c>
      <c r="EI19" t="e">
        <f>AND(#REF!,"AAAAAH3zy4o=")</f>
        <v>#REF!</v>
      </c>
      <c r="EJ19" t="e">
        <f>AND(#REF!,"AAAAAH3zy4s=")</f>
        <v>#REF!</v>
      </c>
      <c r="EK19" t="e">
        <f>AND(#REF!,"AAAAAH3zy4w=")</f>
        <v>#REF!</v>
      </c>
      <c r="EL19" t="e">
        <f>AND(#REF!,"AAAAAH3zy40=")</f>
        <v>#REF!</v>
      </c>
      <c r="EM19" t="e">
        <f>AND(#REF!,"AAAAAH3zy44=")</f>
        <v>#REF!</v>
      </c>
      <c r="EN19" t="e">
        <f>AND(#REF!,"AAAAAH3zy48=")</f>
        <v>#REF!</v>
      </c>
      <c r="EO19" t="e">
        <f>AND(#REF!,"AAAAAH3zy5A=")</f>
        <v>#REF!</v>
      </c>
      <c r="EP19" t="e">
        <f>AND(#REF!,"AAAAAH3zy5E=")</f>
        <v>#REF!</v>
      </c>
      <c r="EQ19" t="e">
        <f>AND(#REF!,"AAAAAH3zy5I=")</f>
        <v>#REF!</v>
      </c>
      <c r="ER19" t="e">
        <f>AND(#REF!,"AAAAAH3zy5M=")</f>
        <v>#REF!</v>
      </c>
      <c r="ES19" t="e">
        <f>IF(#REF!,"AAAAAH3zy5Q=",0)</f>
        <v>#REF!</v>
      </c>
      <c r="ET19" t="e">
        <f>AND(#REF!,"AAAAAH3zy5U=")</f>
        <v>#REF!</v>
      </c>
      <c r="EU19" t="e">
        <f>AND(#REF!,"AAAAAH3zy5Y=")</f>
        <v>#REF!</v>
      </c>
      <c r="EV19" t="e">
        <f>AND(#REF!,"AAAAAH3zy5c=")</f>
        <v>#REF!</v>
      </c>
      <c r="EW19" t="e">
        <f>AND(#REF!,"AAAAAH3zy5g=")</f>
        <v>#REF!</v>
      </c>
      <c r="EX19" t="e">
        <f>AND(#REF!,"AAAAAH3zy5k=")</f>
        <v>#REF!</v>
      </c>
      <c r="EY19" t="e">
        <f>AND(#REF!,"AAAAAH3zy5o=")</f>
        <v>#REF!</v>
      </c>
      <c r="EZ19" t="e">
        <f>AND(#REF!,"AAAAAH3zy5s=")</f>
        <v>#REF!</v>
      </c>
      <c r="FA19" t="e">
        <f>AND(#REF!,"AAAAAH3zy5w=")</f>
        <v>#REF!</v>
      </c>
      <c r="FB19" t="e">
        <f>AND(#REF!,"AAAAAH3zy50=")</f>
        <v>#REF!</v>
      </c>
      <c r="FC19" t="e">
        <f>AND(#REF!,"AAAAAH3zy54=")</f>
        <v>#REF!</v>
      </c>
      <c r="FD19" t="e">
        <f>AND(#REF!,"AAAAAH3zy58=")</f>
        <v>#REF!</v>
      </c>
      <c r="FE19" t="e">
        <f>AND(#REF!,"AAAAAH3zy6A=")</f>
        <v>#REF!</v>
      </c>
      <c r="FF19" t="e">
        <f>AND(#REF!,"AAAAAH3zy6E=")</f>
        <v>#REF!</v>
      </c>
      <c r="FG19" t="e">
        <f>AND(#REF!,"AAAAAH3zy6I=")</f>
        <v>#REF!</v>
      </c>
      <c r="FH19" t="e">
        <f>AND(#REF!,"AAAAAH3zy6M=")</f>
        <v>#REF!</v>
      </c>
      <c r="FI19" t="e">
        <f>AND(#REF!,"AAAAAH3zy6Q=")</f>
        <v>#REF!</v>
      </c>
      <c r="FJ19" t="e">
        <f>AND(#REF!,"AAAAAH3zy6U=")</f>
        <v>#REF!</v>
      </c>
      <c r="FK19" t="e">
        <f>AND(#REF!,"AAAAAH3zy6Y=")</f>
        <v>#REF!</v>
      </c>
      <c r="FL19" t="e">
        <f>AND(#REF!,"AAAAAH3zy6c=")</f>
        <v>#REF!</v>
      </c>
      <c r="FM19" t="e">
        <f>AND(#REF!,"AAAAAH3zy6g=")</f>
        <v>#REF!</v>
      </c>
      <c r="FN19" t="e">
        <f>AND(#REF!,"AAAAAH3zy6k=")</f>
        <v>#REF!</v>
      </c>
      <c r="FO19" t="e">
        <f>AND(#REF!,"AAAAAH3zy6o=")</f>
        <v>#REF!</v>
      </c>
      <c r="FP19" t="e">
        <f>AND(#REF!,"AAAAAH3zy6s=")</f>
        <v>#REF!</v>
      </c>
      <c r="FQ19" t="e">
        <f>AND(#REF!,"AAAAAH3zy6w=")</f>
        <v>#REF!</v>
      </c>
      <c r="FR19" t="e">
        <f>AND(#REF!,"AAAAAH3zy60=")</f>
        <v>#REF!</v>
      </c>
      <c r="FS19" t="e">
        <f>AND(#REF!,"AAAAAH3zy64=")</f>
        <v>#REF!</v>
      </c>
      <c r="FT19" t="e">
        <f>AND(#REF!,"AAAAAH3zy68=")</f>
        <v>#REF!</v>
      </c>
      <c r="FU19" t="e">
        <f>AND(#REF!,"AAAAAH3zy7A=")</f>
        <v>#REF!</v>
      </c>
      <c r="FV19" t="e">
        <f>IF(#REF!,"AAAAAH3zy7E=",0)</f>
        <v>#REF!</v>
      </c>
      <c r="FW19" t="e">
        <f>AND(#REF!,"AAAAAH3zy7I=")</f>
        <v>#REF!</v>
      </c>
      <c r="FX19" t="e">
        <f>AND(#REF!,"AAAAAH3zy7M=")</f>
        <v>#REF!</v>
      </c>
      <c r="FY19" t="e">
        <f>AND(#REF!,"AAAAAH3zy7Q=")</f>
        <v>#REF!</v>
      </c>
      <c r="FZ19" t="e">
        <f>AND(#REF!,"AAAAAH3zy7U=")</f>
        <v>#REF!</v>
      </c>
      <c r="GA19" t="e">
        <f>AND(#REF!,"AAAAAH3zy7Y=")</f>
        <v>#REF!</v>
      </c>
      <c r="GB19" t="e">
        <f>AND(#REF!,"AAAAAH3zy7c=")</f>
        <v>#REF!</v>
      </c>
      <c r="GC19" t="e">
        <f>AND(#REF!,"AAAAAH3zy7g=")</f>
        <v>#REF!</v>
      </c>
      <c r="GD19" t="e">
        <f>AND(#REF!,"AAAAAH3zy7k=")</f>
        <v>#REF!</v>
      </c>
      <c r="GE19" t="e">
        <f>AND(#REF!,"AAAAAH3zy7o=")</f>
        <v>#REF!</v>
      </c>
      <c r="GF19" t="e">
        <f>AND(#REF!,"AAAAAH3zy7s=")</f>
        <v>#REF!</v>
      </c>
      <c r="GG19" t="e">
        <f>AND(#REF!,"AAAAAH3zy7w=")</f>
        <v>#REF!</v>
      </c>
      <c r="GH19" t="e">
        <f>AND(#REF!,"AAAAAH3zy70=")</f>
        <v>#REF!</v>
      </c>
      <c r="GI19" t="e">
        <f>AND(#REF!,"AAAAAH3zy74=")</f>
        <v>#REF!</v>
      </c>
      <c r="GJ19" t="e">
        <f>AND(#REF!,"AAAAAH3zy78=")</f>
        <v>#REF!</v>
      </c>
      <c r="GK19" t="e">
        <f>AND(#REF!,"AAAAAH3zy8A=")</f>
        <v>#REF!</v>
      </c>
      <c r="GL19" t="e">
        <f>AND(#REF!,"AAAAAH3zy8E=")</f>
        <v>#REF!</v>
      </c>
      <c r="GM19" t="e">
        <f>AND(#REF!,"AAAAAH3zy8I=")</f>
        <v>#REF!</v>
      </c>
      <c r="GN19" t="e">
        <f>AND(#REF!,"AAAAAH3zy8M=")</f>
        <v>#REF!</v>
      </c>
      <c r="GO19" t="e">
        <f>AND(#REF!,"AAAAAH3zy8Q=")</f>
        <v>#REF!</v>
      </c>
      <c r="GP19" t="e">
        <f>AND(#REF!,"AAAAAH3zy8U=")</f>
        <v>#REF!</v>
      </c>
      <c r="GQ19" t="e">
        <f>AND(#REF!,"AAAAAH3zy8Y=")</f>
        <v>#REF!</v>
      </c>
      <c r="GR19" t="e">
        <f>AND(#REF!,"AAAAAH3zy8c=")</f>
        <v>#REF!</v>
      </c>
      <c r="GS19" t="e">
        <f>AND(#REF!,"AAAAAH3zy8g=")</f>
        <v>#REF!</v>
      </c>
      <c r="GT19" t="e">
        <f>AND(#REF!,"AAAAAH3zy8k=")</f>
        <v>#REF!</v>
      </c>
      <c r="GU19" t="e">
        <f>AND(#REF!,"AAAAAH3zy8o=")</f>
        <v>#REF!</v>
      </c>
      <c r="GV19" t="e">
        <f>AND(#REF!,"AAAAAH3zy8s=")</f>
        <v>#REF!</v>
      </c>
      <c r="GW19" t="e">
        <f>AND(#REF!,"AAAAAH3zy8w=")</f>
        <v>#REF!</v>
      </c>
      <c r="GX19" t="e">
        <f>AND(#REF!,"AAAAAH3zy80=")</f>
        <v>#REF!</v>
      </c>
      <c r="GY19" t="e">
        <f>IF(#REF!,"AAAAAH3zy84=",0)</f>
        <v>#REF!</v>
      </c>
      <c r="GZ19" t="e">
        <f>AND(#REF!,"AAAAAH3zy88=")</f>
        <v>#REF!</v>
      </c>
      <c r="HA19" t="e">
        <f>AND(#REF!,"AAAAAH3zy9A=")</f>
        <v>#REF!</v>
      </c>
      <c r="HB19" t="e">
        <f>AND(#REF!,"AAAAAH3zy9E=")</f>
        <v>#REF!</v>
      </c>
      <c r="HC19" t="e">
        <f>AND(#REF!,"AAAAAH3zy9I=")</f>
        <v>#REF!</v>
      </c>
      <c r="HD19" t="e">
        <f>AND(#REF!,"AAAAAH3zy9M=")</f>
        <v>#REF!</v>
      </c>
      <c r="HE19" t="e">
        <f>AND(#REF!,"AAAAAH3zy9Q=")</f>
        <v>#REF!</v>
      </c>
      <c r="HF19" t="e">
        <f>AND(#REF!,"AAAAAH3zy9U=")</f>
        <v>#REF!</v>
      </c>
      <c r="HG19" t="e">
        <f>AND(#REF!,"AAAAAH3zy9Y=")</f>
        <v>#REF!</v>
      </c>
      <c r="HH19" t="e">
        <f>AND(#REF!,"AAAAAH3zy9c=")</f>
        <v>#REF!</v>
      </c>
      <c r="HI19" t="e">
        <f>AND(#REF!,"AAAAAH3zy9g=")</f>
        <v>#REF!</v>
      </c>
      <c r="HJ19" t="e">
        <f>AND(#REF!,"AAAAAH3zy9k=")</f>
        <v>#REF!</v>
      </c>
      <c r="HK19" t="e">
        <f>AND(#REF!,"AAAAAH3zy9o=")</f>
        <v>#REF!</v>
      </c>
      <c r="HL19" t="e">
        <f>AND(#REF!,"AAAAAH3zy9s=")</f>
        <v>#REF!</v>
      </c>
      <c r="HM19" t="e">
        <f>AND(#REF!,"AAAAAH3zy9w=")</f>
        <v>#REF!</v>
      </c>
      <c r="HN19" t="e">
        <f>AND(#REF!,"AAAAAH3zy90=")</f>
        <v>#REF!</v>
      </c>
      <c r="HO19" t="e">
        <f>AND(#REF!,"AAAAAH3zy94=")</f>
        <v>#REF!</v>
      </c>
      <c r="HP19" t="e">
        <f>AND(#REF!,"AAAAAH3zy98=")</f>
        <v>#REF!</v>
      </c>
      <c r="HQ19" t="e">
        <f>AND(#REF!,"AAAAAH3zy+A=")</f>
        <v>#REF!</v>
      </c>
      <c r="HR19" t="e">
        <f>AND(#REF!,"AAAAAH3zy+E=")</f>
        <v>#REF!</v>
      </c>
      <c r="HS19" t="e">
        <f>AND(#REF!,"AAAAAH3zy+I=")</f>
        <v>#REF!</v>
      </c>
      <c r="HT19" t="e">
        <f>AND(#REF!,"AAAAAH3zy+M=")</f>
        <v>#REF!</v>
      </c>
      <c r="HU19" t="e">
        <f>AND(#REF!,"AAAAAH3zy+Q=")</f>
        <v>#REF!</v>
      </c>
      <c r="HV19" t="e">
        <f>AND(#REF!,"AAAAAH3zy+U=")</f>
        <v>#REF!</v>
      </c>
      <c r="HW19" t="e">
        <f>AND(#REF!,"AAAAAH3zy+Y=")</f>
        <v>#REF!</v>
      </c>
      <c r="HX19" t="e">
        <f>AND(#REF!,"AAAAAH3zy+c=")</f>
        <v>#REF!</v>
      </c>
      <c r="HY19" t="e">
        <f>AND(#REF!,"AAAAAH3zy+g=")</f>
        <v>#REF!</v>
      </c>
      <c r="HZ19" t="e">
        <f>AND(#REF!,"AAAAAH3zy+k=")</f>
        <v>#REF!</v>
      </c>
      <c r="IA19" t="e">
        <f>AND(#REF!,"AAAAAH3zy+o=")</f>
        <v>#REF!</v>
      </c>
      <c r="IB19" t="e">
        <f>IF(#REF!,"AAAAAH3zy+s=",0)</f>
        <v>#REF!</v>
      </c>
      <c r="IC19" t="e">
        <f>AND(#REF!,"AAAAAH3zy+w=")</f>
        <v>#REF!</v>
      </c>
      <c r="ID19" t="e">
        <f>AND(#REF!,"AAAAAH3zy+0=")</f>
        <v>#REF!</v>
      </c>
      <c r="IE19" t="e">
        <f>AND(#REF!,"AAAAAH3zy+4=")</f>
        <v>#REF!</v>
      </c>
      <c r="IF19" t="e">
        <f>AND(#REF!,"AAAAAH3zy+8=")</f>
        <v>#REF!</v>
      </c>
      <c r="IG19" t="e">
        <f>AND(#REF!,"AAAAAH3zy/A=")</f>
        <v>#REF!</v>
      </c>
      <c r="IH19" t="e">
        <f>AND(#REF!,"AAAAAH3zy/E=")</f>
        <v>#REF!</v>
      </c>
      <c r="II19" t="e">
        <f>AND(#REF!,"AAAAAH3zy/I=")</f>
        <v>#REF!</v>
      </c>
      <c r="IJ19" t="e">
        <f>AND(#REF!,"AAAAAH3zy/M=")</f>
        <v>#REF!</v>
      </c>
      <c r="IK19" t="e">
        <f>AND(#REF!,"AAAAAH3zy/Q=")</f>
        <v>#REF!</v>
      </c>
      <c r="IL19" t="e">
        <f>AND(#REF!,"AAAAAH3zy/U=")</f>
        <v>#REF!</v>
      </c>
      <c r="IM19" t="e">
        <f>AND(#REF!,"AAAAAH3zy/Y=")</f>
        <v>#REF!</v>
      </c>
      <c r="IN19" t="e">
        <f>AND(#REF!,"AAAAAH3zy/c=")</f>
        <v>#REF!</v>
      </c>
      <c r="IO19" t="e">
        <f>AND(#REF!,"AAAAAH3zy/g=")</f>
        <v>#REF!</v>
      </c>
      <c r="IP19" t="e">
        <f>AND(#REF!,"AAAAAH3zy/k=")</f>
        <v>#REF!</v>
      </c>
      <c r="IQ19" t="e">
        <f>AND(#REF!,"AAAAAH3zy/o=")</f>
        <v>#REF!</v>
      </c>
      <c r="IR19" t="e">
        <f>AND(#REF!,"AAAAAH3zy/s=")</f>
        <v>#REF!</v>
      </c>
      <c r="IS19" t="e">
        <f>AND(#REF!,"AAAAAH3zy/w=")</f>
        <v>#REF!</v>
      </c>
      <c r="IT19" t="e">
        <f>AND(#REF!,"AAAAAH3zy/0=")</f>
        <v>#REF!</v>
      </c>
      <c r="IU19" t="e">
        <f>AND(#REF!,"AAAAAH3zy/4=")</f>
        <v>#REF!</v>
      </c>
      <c r="IV19" t="e">
        <f>AND(#REF!,"AAAAAH3zy/8=")</f>
        <v>#REF!</v>
      </c>
    </row>
    <row r="20" spans="1:256" x14ac:dyDescent="0.2">
      <c r="A20" t="e">
        <f>AND(#REF!,"AAAAABb73gA=")</f>
        <v>#REF!</v>
      </c>
      <c r="B20" t="e">
        <f>AND(#REF!,"AAAAABb73gE=")</f>
        <v>#REF!</v>
      </c>
      <c r="C20" t="e">
        <f>AND(#REF!,"AAAAABb73gI=")</f>
        <v>#REF!</v>
      </c>
      <c r="D20" t="e">
        <f>AND(#REF!,"AAAAABb73gM=")</f>
        <v>#REF!</v>
      </c>
      <c r="E20" t="e">
        <f>AND(#REF!,"AAAAABb73gQ=")</f>
        <v>#REF!</v>
      </c>
      <c r="F20" t="e">
        <f>AND(#REF!,"AAAAABb73gU=")</f>
        <v>#REF!</v>
      </c>
      <c r="G20" t="e">
        <f>AND(#REF!,"AAAAABb73gY=")</f>
        <v>#REF!</v>
      </c>
      <c r="H20" t="e">
        <f>AND(#REF!,"AAAAABb73gc=")</f>
        <v>#REF!</v>
      </c>
      <c r="I20" t="e">
        <f>IF(#REF!,"AAAAABb73gg=",0)</f>
        <v>#REF!</v>
      </c>
      <c r="J20" t="e">
        <f>AND(#REF!,"AAAAABb73gk=")</f>
        <v>#REF!</v>
      </c>
      <c r="K20" t="e">
        <f>AND(#REF!,"AAAAABb73go=")</f>
        <v>#REF!</v>
      </c>
      <c r="L20" t="e">
        <f>AND(#REF!,"AAAAABb73gs=")</f>
        <v>#REF!</v>
      </c>
      <c r="M20" t="e">
        <f>AND(#REF!,"AAAAABb73gw=")</f>
        <v>#REF!</v>
      </c>
      <c r="N20" t="e">
        <f>AND(#REF!,"AAAAABb73g0=")</f>
        <v>#REF!</v>
      </c>
      <c r="O20" t="e">
        <f>AND(#REF!,"AAAAABb73g4=")</f>
        <v>#REF!</v>
      </c>
      <c r="P20" t="e">
        <f>AND(#REF!,"AAAAABb73g8=")</f>
        <v>#REF!</v>
      </c>
      <c r="Q20" t="e">
        <f>AND(#REF!,"AAAAABb73hA=")</f>
        <v>#REF!</v>
      </c>
      <c r="R20" t="e">
        <f>AND(#REF!,"AAAAABb73hE=")</f>
        <v>#REF!</v>
      </c>
      <c r="S20" t="e">
        <f>AND(#REF!,"AAAAABb73hI=")</f>
        <v>#REF!</v>
      </c>
      <c r="T20" t="e">
        <f>AND(#REF!,"AAAAABb73hM=")</f>
        <v>#REF!</v>
      </c>
      <c r="U20" t="e">
        <f>AND(#REF!,"AAAAABb73hQ=")</f>
        <v>#REF!</v>
      </c>
      <c r="V20" t="e">
        <f>AND(#REF!,"AAAAABb73hU=")</f>
        <v>#REF!</v>
      </c>
      <c r="W20" t="e">
        <f>AND(#REF!,"AAAAABb73hY=")</f>
        <v>#REF!</v>
      </c>
      <c r="X20" t="e">
        <f>AND(#REF!,"AAAAABb73hc=")</f>
        <v>#REF!</v>
      </c>
      <c r="Y20" t="e">
        <f>AND(#REF!,"AAAAABb73hg=")</f>
        <v>#REF!</v>
      </c>
      <c r="Z20" t="e">
        <f>AND(#REF!,"AAAAABb73hk=")</f>
        <v>#REF!</v>
      </c>
      <c r="AA20" t="e">
        <f>AND(#REF!,"AAAAABb73ho=")</f>
        <v>#REF!</v>
      </c>
      <c r="AB20" t="e">
        <f>AND(#REF!,"AAAAABb73hs=")</f>
        <v>#REF!</v>
      </c>
      <c r="AC20" t="e">
        <f>AND(#REF!,"AAAAABb73hw=")</f>
        <v>#REF!</v>
      </c>
      <c r="AD20" t="e">
        <f>AND(#REF!,"AAAAABb73h0=")</f>
        <v>#REF!</v>
      </c>
      <c r="AE20" t="e">
        <f>AND(#REF!,"AAAAABb73h4=")</f>
        <v>#REF!</v>
      </c>
      <c r="AF20" t="e">
        <f>AND(#REF!,"AAAAABb73h8=")</f>
        <v>#REF!</v>
      </c>
      <c r="AG20" t="e">
        <f>AND(#REF!,"AAAAABb73iA=")</f>
        <v>#REF!</v>
      </c>
      <c r="AH20" t="e">
        <f>AND(#REF!,"AAAAABb73iE=")</f>
        <v>#REF!</v>
      </c>
      <c r="AI20" t="e">
        <f>AND(#REF!,"AAAAABb73iI=")</f>
        <v>#REF!</v>
      </c>
      <c r="AJ20" t="e">
        <f>AND(#REF!,"AAAAABb73iM=")</f>
        <v>#REF!</v>
      </c>
      <c r="AK20" t="e">
        <f>AND(#REF!,"AAAAABb73iQ=")</f>
        <v>#REF!</v>
      </c>
      <c r="AL20" t="e">
        <f>IF(#REF!,"AAAAABb73iU=",0)</f>
        <v>#REF!</v>
      </c>
      <c r="AM20" t="e">
        <f>AND(#REF!,"AAAAABb73iY=")</f>
        <v>#REF!</v>
      </c>
      <c r="AN20" t="e">
        <f>AND(#REF!,"AAAAABb73ic=")</f>
        <v>#REF!</v>
      </c>
      <c r="AO20" t="e">
        <f>AND(#REF!,"AAAAABb73ig=")</f>
        <v>#REF!</v>
      </c>
      <c r="AP20" t="e">
        <f>AND(#REF!,"AAAAABb73ik=")</f>
        <v>#REF!</v>
      </c>
      <c r="AQ20" t="e">
        <f>AND(#REF!,"AAAAABb73io=")</f>
        <v>#REF!</v>
      </c>
      <c r="AR20" t="e">
        <f>AND(#REF!,"AAAAABb73is=")</f>
        <v>#REF!</v>
      </c>
      <c r="AS20" t="e">
        <f>AND(#REF!,"AAAAABb73iw=")</f>
        <v>#REF!</v>
      </c>
      <c r="AT20" t="e">
        <f>AND(#REF!,"AAAAABb73i0=")</f>
        <v>#REF!</v>
      </c>
      <c r="AU20" t="e">
        <f>AND(#REF!,"AAAAABb73i4=")</f>
        <v>#REF!</v>
      </c>
      <c r="AV20" t="e">
        <f>AND(#REF!,"AAAAABb73i8=")</f>
        <v>#REF!</v>
      </c>
      <c r="AW20" t="e">
        <f>AND(#REF!,"AAAAABb73jA=")</f>
        <v>#REF!</v>
      </c>
      <c r="AX20" t="e">
        <f>AND(#REF!,"AAAAABb73jE=")</f>
        <v>#REF!</v>
      </c>
      <c r="AY20" t="e">
        <f>AND(#REF!,"AAAAABb73jI=")</f>
        <v>#REF!</v>
      </c>
      <c r="AZ20" t="e">
        <f>AND(#REF!,"AAAAABb73jM=")</f>
        <v>#REF!</v>
      </c>
      <c r="BA20" t="e">
        <f>AND(#REF!,"AAAAABb73jQ=")</f>
        <v>#REF!</v>
      </c>
      <c r="BB20" t="e">
        <f>AND(#REF!,"AAAAABb73jU=")</f>
        <v>#REF!</v>
      </c>
      <c r="BC20" t="e">
        <f>AND(#REF!,"AAAAABb73jY=")</f>
        <v>#REF!</v>
      </c>
      <c r="BD20" t="e">
        <f>AND(#REF!,"AAAAABb73jc=")</f>
        <v>#REF!</v>
      </c>
      <c r="BE20" t="e">
        <f>AND(#REF!,"AAAAABb73jg=")</f>
        <v>#REF!</v>
      </c>
      <c r="BF20" t="e">
        <f>AND(#REF!,"AAAAABb73jk=")</f>
        <v>#REF!</v>
      </c>
      <c r="BG20" t="e">
        <f>AND(#REF!,"AAAAABb73jo=")</f>
        <v>#REF!</v>
      </c>
      <c r="BH20" t="e">
        <f>AND(#REF!,"AAAAABb73js=")</f>
        <v>#REF!</v>
      </c>
      <c r="BI20" t="e">
        <f>AND(#REF!,"AAAAABb73jw=")</f>
        <v>#REF!</v>
      </c>
      <c r="BJ20" t="e">
        <f>AND(#REF!,"AAAAABb73j0=")</f>
        <v>#REF!</v>
      </c>
      <c r="BK20" t="e">
        <f>AND(#REF!,"AAAAABb73j4=")</f>
        <v>#REF!</v>
      </c>
      <c r="BL20" t="e">
        <f>AND(#REF!,"AAAAABb73j8=")</f>
        <v>#REF!</v>
      </c>
      <c r="BM20" t="e">
        <f>AND(#REF!,"AAAAABb73kA=")</f>
        <v>#REF!</v>
      </c>
      <c r="BN20" t="e">
        <f>AND(#REF!,"AAAAABb73kE=")</f>
        <v>#REF!</v>
      </c>
      <c r="BO20" t="e">
        <f>IF(#REF!,"AAAAABb73kI=",0)</f>
        <v>#REF!</v>
      </c>
      <c r="BP20" t="e">
        <f>AND(#REF!,"AAAAABb73kM=")</f>
        <v>#REF!</v>
      </c>
      <c r="BQ20" t="e">
        <f>AND(#REF!,"AAAAABb73kQ=")</f>
        <v>#REF!</v>
      </c>
      <c r="BR20" t="e">
        <f>AND(#REF!,"AAAAABb73kU=")</f>
        <v>#REF!</v>
      </c>
      <c r="BS20" t="e">
        <f>AND(#REF!,"AAAAABb73kY=")</f>
        <v>#REF!</v>
      </c>
      <c r="BT20" t="e">
        <f>AND(#REF!,"AAAAABb73kc=")</f>
        <v>#REF!</v>
      </c>
      <c r="BU20" t="e">
        <f>AND(#REF!,"AAAAABb73kg=")</f>
        <v>#REF!</v>
      </c>
      <c r="BV20" t="e">
        <f>AND(#REF!,"AAAAABb73kk=")</f>
        <v>#REF!</v>
      </c>
      <c r="BW20" t="e">
        <f>AND(#REF!,"AAAAABb73ko=")</f>
        <v>#REF!</v>
      </c>
      <c r="BX20" t="e">
        <f>AND(#REF!,"AAAAABb73ks=")</f>
        <v>#REF!</v>
      </c>
      <c r="BY20" t="e">
        <f>AND(#REF!,"AAAAABb73kw=")</f>
        <v>#REF!</v>
      </c>
      <c r="BZ20" t="e">
        <f>AND(#REF!,"AAAAABb73k0=")</f>
        <v>#REF!</v>
      </c>
      <c r="CA20" t="e">
        <f>AND(#REF!,"AAAAABb73k4=")</f>
        <v>#REF!</v>
      </c>
      <c r="CB20" t="e">
        <f>AND(#REF!,"AAAAABb73k8=")</f>
        <v>#REF!</v>
      </c>
      <c r="CC20" t="e">
        <f>AND(#REF!,"AAAAABb73lA=")</f>
        <v>#REF!</v>
      </c>
      <c r="CD20" t="e">
        <f>AND(#REF!,"AAAAABb73lE=")</f>
        <v>#REF!</v>
      </c>
      <c r="CE20" t="e">
        <f>AND(#REF!,"AAAAABb73lI=")</f>
        <v>#REF!</v>
      </c>
      <c r="CF20" t="e">
        <f>AND(#REF!,"AAAAABb73lM=")</f>
        <v>#REF!</v>
      </c>
      <c r="CG20" t="e">
        <f>AND(#REF!,"AAAAABb73lQ=")</f>
        <v>#REF!</v>
      </c>
      <c r="CH20" t="e">
        <f>AND(#REF!,"AAAAABb73lU=")</f>
        <v>#REF!</v>
      </c>
      <c r="CI20" t="e">
        <f>AND(#REF!,"AAAAABb73lY=")</f>
        <v>#REF!</v>
      </c>
      <c r="CJ20" t="e">
        <f>AND(#REF!,"AAAAABb73lc=")</f>
        <v>#REF!</v>
      </c>
      <c r="CK20" t="e">
        <f>AND(#REF!,"AAAAABb73lg=")</f>
        <v>#REF!</v>
      </c>
      <c r="CL20" t="e">
        <f>AND(#REF!,"AAAAABb73lk=")</f>
        <v>#REF!</v>
      </c>
      <c r="CM20" t="e">
        <f>AND(#REF!,"AAAAABb73lo=")</f>
        <v>#REF!</v>
      </c>
      <c r="CN20" t="e">
        <f>AND(#REF!,"AAAAABb73ls=")</f>
        <v>#REF!</v>
      </c>
      <c r="CO20" t="e">
        <f>AND(#REF!,"AAAAABb73lw=")</f>
        <v>#REF!</v>
      </c>
      <c r="CP20" t="e">
        <f>AND(#REF!,"AAAAABb73l0=")</f>
        <v>#REF!</v>
      </c>
      <c r="CQ20" t="e">
        <f>AND(#REF!,"AAAAABb73l4=")</f>
        <v>#REF!</v>
      </c>
      <c r="CR20" t="e">
        <f>IF(#REF!,"AAAAABb73l8=",0)</f>
        <v>#REF!</v>
      </c>
      <c r="CS20" t="e">
        <f>AND(#REF!,"AAAAABb73mA=")</f>
        <v>#REF!</v>
      </c>
      <c r="CT20" t="e">
        <f>AND(#REF!,"AAAAABb73mE=")</f>
        <v>#REF!</v>
      </c>
      <c r="CU20" t="e">
        <f>AND(#REF!,"AAAAABb73mI=")</f>
        <v>#REF!</v>
      </c>
      <c r="CV20" t="e">
        <f>AND(#REF!,"AAAAABb73mM=")</f>
        <v>#REF!</v>
      </c>
      <c r="CW20" t="e">
        <f>AND(#REF!,"AAAAABb73mQ=")</f>
        <v>#REF!</v>
      </c>
      <c r="CX20" t="e">
        <f>AND(#REF!,"AAAAABb73mU=")</f>
        <v>#REF!</v>
      </c>
      <c r="CY20" t="e">
        <f>AND(#REF!,"AAAAABb73mY=")</f>
        <v>#REF!</v>
      </c>
      <c r="CZ20" t="e">
        <f>AND(#REF!,"AAAAABb73mc=")</f>
        <v>#REF!</v>
      </c>
      <c r="DA20" t="e">
        <f>AND(#REF!,"AAAAABb73mg=")</f>
        <v>#REF!</v>
      </c>
      <c r="DB20" t="e">
        <f>AND(#REF!,"AAAAABb73mk=")</f>
        <v>#REF!</v>
      </c>
      <c r="DC20" t="e">
        <f>AND(#REF!,"AAAAABb73mo=")</f>
        <v>#REF!</v>
      </c>
      <c r="DD20" t="e">
        <f>AND(#REF!,"AAAAABb73ms=")</f>
        <v>#REF!</v>
      </c>
      <c r="DE20" t="e">
        <f>AND(#REF!,"AAAAABb73mw=")</f>
        <v>#REF!</v>
      </c>
      <c r="DF20" t="e">
        <f>AND(#REF!,"AAAAABb73m0=")</f>
        <v>#REF!</v>
      </c>
      <c r="DG20" t="e">
        <f>AND(#REF!,"AAAAABb73m4=")</f>
        <v>#REF!</v>
      </c>
      <c r="DH20" t="e">
        <f>AND(#REF!,"AAAAABb73m8=")</f>
        <v>#REF!</v>
      </c>
      <c r="DI20" t="e">
        <f>AND(#REF!,"AAAAABb73nA=")</f>
        <v>#REF!</v>
      </c>
      <c r="DJ20" t="e">
        <f>AND(#REF!,"AAAAABb73nE=")</f>
        <v>#REF!</v>
      </c>
      <c r="DK20" t="e">
        <f>AND(#REF!,"AAAAABb73nI=")</f>
        <v>#REF!</v>
      </c>
      <c r="DL20" t="e">
        <f>AND(#REF!,"AAAAABb73nM=")</f>
        <v>#REF!</v>
      </c>
      <c r="DM20" t="e">
        <f>AND(#REF!,"AAAAABb73nQ=")</f>
        <v>#REF!</v>
      </c>
      <c r="DN20" t="e">
        <f>AND(#REF!,"AAAAABb73nU=")</f>
        <v>#REF!</v>
      </c>
      <c r="DO20" t="e">
        <f>AND(#REF!,"AAAAABb73nY=")</f>
        <v>#REF!</v>
      </c>
      <c r="DP20" t="e">
        <f>AND(#REF!,"AAAAABb73nc=")</f>
        <v>#REF!</v>
      </c>
      <c r="DQ20" t="e">
        <f>AND(#REF!,"AAAAABb73ng=")</f>
        <v>#REF!</v>
      </c>
      <c r="DR20" t="e">
        <f>AND(#REF!,"AAAAABb73nk=")</f>
        <v>#REF!</v>
      </c>
      <c r="DS20" t="e">
        <f>AND(#REF!,"AAAAABb73no=")</f>
        <v>#REF!</v>
      </c>
      <c r="DT20" t="e">
        <f>AND(#REF!,"AAAAABb73ns=")</f>
        <v>#REF!</v>
      </c>
      <c r="DU20" t="e">
        <f>IF(#REF!,"AAAAABb73nw=",0)</f>
        <v>#REF!</v>
      </c>
      <c r="DV20" t="e">
        <f>AND(#REF!,"AAAAABb73n0=")</f>
        <v>#REF!</v>
      </c>
      <c r="DW20" t="e">
        <f>AND(#REF!,"AAAAABb73n4=")</f>
        <v>#REF!</v>
      </c>
      <c r="DX20" t="e">
        <f>AND(#REF!,"AAAAABb73n8=")</f>
        <v>#REF!</v>
      </c>
      <c r="DY20" t="e">
        <f>AND(#REF!,"AAAAABb73oA=")</f>
        <v>#REF!</v>
      </c>
      <c r="DZ20" t="e">
        <f>AND(#REF!,"AAAAABb73oE=")</f>
        <v>#REF!</v>
      </c>
      <c r="EA20" t="e">
        <f>AND(#REF!,"AAAAABb73oI=")</f>
        <v>#REF!</v>
      </c>
      <c r="EB20" t="e">
        <f>AND(#REF!,"AAAAABb73oM=")</f>
        <v>#REF!</v>
      </c>
      <c r="EC20" t="e">
        <f>AND(#REF!,"AAAAABb73oQ=")</f>
        <v>#REF!</v>
      </c>
      <c r="ED20" t="e">
        <f>AND(#REF!,"AAAAABb73oU=")</f>
        <v>#REF!</v>
      </c>
      <c r="EE20" t="e">
        <f>AND(#REF!,"AAAAABb73oY=")</f>
        <v>#REF!</v>
      </c>
      <c r="EF20" t="e">
        <f>AND(#REF!,"AAAAABb73oc=")</f>
        <v>#REF!</v>
      </c>
      <c r="EG20" t="e">
        <f>AND(#REF!,"AAAAABb73og=")</f>
        <v>#REF!</v>
      </c>
      <c r="EH20" t="e">
        <f>AND(#REF!,"AAAAABb73ok=")</f>
        <v>#REF!</v>
      </c>
      <c r="EI20" t="e">
        <f>AND(#REF!,"AAAAABb73oo=")</f>
        <v>#REF!</v>
      </c>
      <c r="EJ20" t="e">
        <f>AND(#REF!,"AAAAABb73os=")</f>
        <v>#REF!</v>
      </c>
      <c r="EK20" t="e">
        <f>AND(#REF!,"AAAAABb73ow=")</f>
        <v>#REF!</v>
      </c>
      <c r="EL20" t="e">
        <f>AND(#REF!,"AAAAABb73o0=")</f>
        <v>#REF!</v>
      </c>
      <c r="EM20" t="e">
        <f>AND(#REF!,"AAAAABb73o4=")</f>
        <v>#REF!</v>
      </c>
      <c r="EN20" t="e">
        <f>AND(#REF!,"AAAAABb73o8=")</f>
        <v>#REF!</v>
      </c>
      <c r="EO20" t="e">
        <f>AND(#REF!,"AAAAABb73pA=")</f>
        <v>#REF!</v>
      </c>
      <c r="EP20" t="e">
        <f>AND(#REF!,"AAAAABb73pE=")</f>
        <v>#REF!</v>
      </c>
      <c r="EQ20" t="e">
        <f>AND(#REF!,"AAAAABb73pI=")</f>
        <v>#REF!</v>
      </c>
      <c r="ER20" t="e">
        <f>AND(#REF!,"AAAAABb73pM=")</f>
        <v>#REF!</v>
      </c>
      <c r="ES20" t="e">
        <f>AND(#REF!,"AAAAABb73pQ=")</f>
        <v>#REF!</v>
      </c>
      <c r="ET20" t="e">
        <f>AND(#REF!,"AAAAABb73pU=")</f>
        <v>#REF!</v>
      </c>
      <c r="EU20" t="e">
        <f>AND(#REF!,"AAAAABb73pY=")</f>
        <v>#REF!</v>
      </c>
      <c r="EV20" t="e">
        <f>AND(#REF!,"AAAAABb73pc=")</f>
        <v>#REF!</v>
      </c>
      <c r="EW20" t="e">
        <f>AND(#REF!,"AAAAABb73pg=")</f>
        <v>#REF!</v>
      </c>
      <c r="EX20" t="e">
        <f>IF(#REF!,"AAAAABb73pk=",0)</f>
        <v>#REF!</v>
      </c>
      <c r="EY20" t="e">
        <f>AND(#REF!,"AAAAABb73po=")</f>
        <v>#REF!</v>
      </c>
      <c r="EZ20" t="e">
        <f>AND(#REF!,"AAAAABb73ps=")</f>
        <v>#REF!</v>
      </c>
      <c r="FA20" t="e">
        <f>AND(#REF!,"AAAAABb73pw=")</f>
        <v>#REF!</v>
      </c>
      <c r="FB20" t="e">
        <f>AND(#REF!,"AAAAABb73p0=")</f>
        <v>#REF!</v>
      </c>
      <c r="FC20" t="e">
        <f>AND(#REF!,"AAAAABb73p4=")</f>
        <v>#REF!</v>
      </c>
      <c r="FD20" t="e">
        <f>AND(#REF!,"AAAAABb73p8=")</f>
        <v>#REF!</v>
      </c>
      <c r="FE20" t="e">
        <f>AND(#REF!,"AAAAABb73qA=")</f>
        <v>#REF!</v>
      </c>
      <c r="FF20" t="e">
        <f>AND(#REF!,"AAAAABb73qE=")</f>
        <v>#REF!</v>
      </c>
      <c r="FG20" t="e">
        <f>AND(#REF!,"AAAAABb73qI=")</f>
        <v>#REF!</v>
      </c>
      <c r="FH20" t="e">
        <f>AND(#REF!,"AAAAABb73qM=")</f>
        <v>#REF!</v>
      </c>
      <c r="FI20" t="e">
        <f>AND(#REF!,"AAAAABb73qQ=")</f>
        <v>#REF!</v>
      </c>
      <c r="FJ20" t="e">
        <f>AND(#REF!,"AAAAABb73qU=")</f>
        <v>#REF!</v>
      </c>
      <c r="FK20" t="e">
        <f>AND(#REF!,"AAAAABb73qY=")</f>
        <v>#REF!</v>
      </c>
      <c r="FL20" t="e">
        <f>AND(#REF!,"AAAAABb73qc=")</f>
        <v>#REF!</v>
      </c>
      <c r="FM20" t="e">
        <f>AND(#REF!,"AAAAABb73qg=")</f>
        <v>#REF!</v>
      </c>
      <c r="FN20" t="e">
        <f>AND(#REF!,"AAAAABb73qk=")</f>
        <v>#REF!</v>
      </c>
      <c r="FO20" t="e">
        <f>AND(#REF!,"AAAAABb73qo=")</f>
        <v>#REF!</v>
      </c>
      <c r="FP20" t="e">
        <f>AND(#REF!,"AAAAABb73qs=")</f>
        <v>#REF!</v>
      </c>
      <c r="FQ20" t="e">
        <f>AND(#REF!,"AAAAABb73qw=")</f>
        <v>#REF!</v>
      </c>
      <c r="FR20" t="e">
        <f>AND(#REF!,"AAAAABb73q0=")</f>
        <v>#REF!</v>
      </c>
      <c r="FS20" t="e">
        <f>AND(#REF!,"AAAAABb73q4=")</f>
        <v>#REF!</v>
      </c>
      <c r="FT20" t="e">
        <f>AND(#REF!,"AAAAABb73q8=")</f>
        <v>#REF!</v>
      </c>
      <c r="FU20" t="e">
        <f>AND(#REF!,"AAAAABb73rA=")</f>
        <v>#REF!</v>
      </c>
      <c r="FV20" t="e">
        <f>AND(#REF!,"AAAAABb73rE=")</f>
        <v>#REF!</v>
      </c>
      <c r="FW20" t="e">
        <f>AND(#REF!,"AAAAABb73rI=")</f>
        <v>#REF!</v>
      </c>
      <c r="FX20" t="e">
        <f>AND(#REF!,"AAAAABb73rM=")</f>
        <v>#REF!</v>
      </c>
      <c r="FY20" t="e">
        <f>AND(#REF!,"AAAAABb73rQ=")</f>
        <v>#REF!</v>
      </c>
      <c r="FZ20" t="e">
        <f>AND(#REF!,"AAAAABb73rU=")</f>
        <v>#REF!</v>
      </c>
      <c r="GA20" t="e">
        <f>IF(#REF!,"AAAAABb73rY=",0)</f>
        <v>#REF!</v>
      </c>
      <c r="GB20" t="e">
        <f>AND(#REF!,"AAAAABb73rc=")</f>
        <v>#REF!</v>
      </c>
      <c r="GC20" t="e">
        <f>AND(#REF!,"AAAAABb73rg=")</f>
        <v>#REF!</v>
      </c>
      <c r="GD20" t="e">
        <f>AND(#REF!,"AAAAABb73rk=")</f>
        <v>#REF!</v>
      </c>
      <c r="GE20" t="e">
        <f>AND(#REF!,"AAAAABb73ro=")</f>
        <v>#REF!</v>
      </c>
      <c r="GF20" t="e">
        <f>AND(#REF!,"AAAAABb73rs=")</f>
        <v>#REF!</v>
      </c>
      <c r="GG20" t="e">
        <f>AND(#REF!,"AAAAABb73rw=")</f>
        <v>#REF!</v>
      </c>
      <c r="GH20" t="e">
        <f>AND(#REF!,"AAAAABb73r0=")</f>
        <v>#REF!</v>
      </c>
      <c r="GI20" t="e">
        <f>AND(#REF!,"AAAAABb73r4=")</f>
        <v>#REF!</v>
      </c>
      <c r="GJ20" t="e">
        <f>AND(#REF!,"AAAAABb73r8=")</f>
        <v>#REF!</v>
      </c>
      <c r="GK20" t="e">
        <f>AND(#REF!,"AAAAABb73sA=")</f>
        <v>#REF!</v>
      </c>
      <c r="GL20" t="e">
        <f>AND(#REF!,"AAAAABb73sE=")</f>
        <v>#REF!</v>
      </c>
      <c r="GM20" t="e">
        <f>AND(#REF!,"AAAAABb73sI=")</f>
        <v>#REF!</v>
      </c>
      <c r="GN20" t="e">
        <f>AND(#REF!,"AAAAABb73sM=")</f>
        <v>#REF!</v>
      </c>
      <c r="GO20" t="e">
        <f>AND(#REF!,"AAAAABb73sQ=")</f>
        <v>#REF!</v>
      </c>
      <c r="GP20" t="e">
        <f>AND(#REF!,"AAAAABb73sU=")</f>
        <v>#REF!</v>
      </c>
      <c r="GQ20" t="e">
        <f>AND(#REF!,"AAAAABb73sY=")</f>
        <v>#REF!</v>
      </c>
      <c r="GR20" t="e">
        <f>AND(#REF!,"AAAAABb73sc=")</f>
        <v>#REF!</v>
      </c>
      <c r="GS20" t="e">
        <f>AND(#REF!,"AAAAABb73sg=")</f>
        <v>#REF!</v>
      </c>
      <c r="GT20" t="e">
        <f>AND(#REF!,"AAAAABb73sk=")</f>
        <v>#REF!</v>
      </c>
      <c r="GU20" t="e">
        <f>AND(#REF!,"AAAAABb73so=")</f>
        <v>#REF!</v>
      </c>
      <c r="GV20" t="e">
        <f>AND(#REF!,"AAAAABb73ss=")</f>
        <v>#REF!</v>
      </c>
      <c r="GW20" t="e">
        <f>AND(#REF!,"AAAAABb73sw=")</f>
        <v>#REF!</v>
      </c>
      <c r="GX20" t="e">
        <f>AND(#REF!,"AAAAABb73s0=")</f>
        <v>#REF!</v>
      </c>
      <c r="GY20" t="e">
        <f>AND(#REF!,"AAAAABb73s4=")</f>
        <v>#REF!</v>
      </c>
      <c r="GZ20" t="e">
        <f>AND(#REF!,"AAAAABb73s8=")</f>
        <v>#REF!</v>
      </c>
      <c r="HA20" t="e">
        <f>AND(#REF!,"AAAAABb73tA=")</f>
        <v>#REF!</v>
      </c>
      <c r="HB20" t="e">
        <f>AND(#REF!,"AAAAABb73tE=")</f>
        <v>#REF!</v>
      </c>
      <c r="HC20" t="e">
        <f>AND(#REF!,"AAAAABb73tI=")</f>
        <v>#REF!</v>
      </c>
      <c r="HD20" t="e">
        <f>IF(#REF!,"AAAAABb73tM=",0)</f>
        <v>#REF!</v>
      </c>
      <c r="HE20" t="e">
        <f>AND(#REF!,"AAAAABb73tQ=")</f>
        <v>#REF!</v>
      </c>
      <c r="HF20" t="e">
        <f>AND(#REF!,"AAAAABb73tU=")</f>
        <v>#REF!</v>
      </c>
      <c r="HG20" t="e">
        <f>AND(#REF!,"AAAAABb73tY=")</f>
        <v>#REF!</v>
      </c>
      <c r="HH20" t="e">
        <f>AND(#REF!,"AAAAABb73tc=")</f>
        <v>#REF!</v>
      </c>
      <c r="HI20" t="e">
        <f>AND(#REF!,"AAAAABb73tg=")</f>
        <v>#REF!</v>
      </c>
      <c r="HJ20" t="e">
        <f>AND(#REF!,"AAAAABb73tk=")</f>
        <v>#REF!</v>
      </c>
      <c r="HK20" t="e">
        <f>AND(#REF!,"AAAAABb73to=")</f>
        <v>#REF!</v>
      </c>
      <c r="HL20" t="e">
        <f>AND(#REF!,"AAAAABb73ts=")</f>
        <v>#REF!</v>
      </c>
      <c r="HM20" t="e">
        <f>AND(#REF!,"AAAAABb73tw=")</f>
        <v>#REF!</v>
      </c>
      <c r="HN20" t="e">
        <f>AND(#REF!,"AAAAABb73t0=")</f>
        <v>#REF!</v>
      </c>
      <c r="HO20" t="e">
        <f>AND(#REF!,"AAAAABb73t4=")</f>
        <v>#REF!</v>
      </c>
      <c r="HP20" t="e">
        <f>AND(#REF!,"AAAAABb73t8=")</f>
        <v>#REF!</v>
      </c>
      <c r="HQ20" t="e">
        <f>AND(#REF!,"AAAAABb73uA=")</f>
        <v>#REF!</v>
      </c>
      <c r="HR20" t="e">
        <f>AND(#REF!,"AAAAABb73uE=")</f>
        <v>#REF!</v>
      </c>
      <c r="HS20" t="e">
        <f>AND(#REF!,"AAAAABb73uI=")</f>
        <v>#REF!</v>
      </c>
      <c r="HT20" t="e">
        <f>AND(#REF!,"AAAAABb73uM=")</f>
        <v>#REF!</v>
      </c>
      <c r="HU20" t="e">
        <f>AND(#REF!,"AAAAABb73uQ=")</f>
        <v>#REF!</v>
      </c>
      <c r="HV20" t="e">
        <f>AND(#REF!,"AAAAABb73uU=")</f>
        <v>#REF!</v>
      </c>
      <c r="HW20" t="e">
        <f>AND(#REF!,"AAAAABb73uY=")</f>
        <v>#REF!</v>
      </c>
      <c r="HX20" t="e">
        <f>AND(#REF!,"AAAAABb73uc=")</f>
        <v>#REF!</v>
      </c>
      <c r="HY20" t="e">
        <f>AND(#REF!,"AAAAABb73ug=")</f>
        <v>#REF!</v>
      </c>
      <c r="HZ20" t="e">
        <f>AND(#REF!,"AAAAABb73uk=")</f>
        <v>#REF!</v>
      </c>
      <c r="IA20" t="e">
        <f>AND(#REF!,"AAAAABb73uo=")</f>
        <v>#REF!</v>
      </c>
      <c r="IB20" t="e">
        <f>AND(#REF!,"AAAAABb73us=")</f>
        <v>#REF!</v>
      </c>
      <c r="IC20" t="e">
        <f>AND(#REF!,"AAAAABb73uw=")</f>
        <v>#REF!</v>
      </c>
      <c r="ID20" t="e">
        <f>AND(#REF!,"AAAAABb73u0=")</f>
        <v>#REF!</v>
      </c>
      <c r="IE20" t="e">
        <f>AND(#REF!,"AAAAABb73u4=")</f>
        <v>#REF!</v>
      </c>
      <c r="IF20" t="e">
        <f>AND(#REF!,"AAAAABb73u8=")</f>
        <v>#REF!</v>
      </c>
      <c r="IG20" t="e">
        <f>IF(#REF!,"AAAAABb73vA=",0)</f>
        <v>#REF!</v>
      </c>
      <c r="IH20" t="e">
        <f>AND(#REF!,"AAAAABb73vE=")</f>
        <v>#REF!</v>
      </c>
      <c r="II20" t="e">
        <f>AND(#REF!,"AAAAABb73vI=")</f>
        <v>#REF!</v>
      </c>
      <c r="IJ20" t="e">
        <f>AND(#REF!,"AAAAABb73vM=")</f>
        <v>#REF!</v>
      </c>
      <c r="IK20" t="e">
        <f>AND(#REF!,"AAAAABb73vQ=")</f>
        <v>#REF!</v>
      </c>
      <c r="IL20" t="e">
        <f>AND(#REF!,"AAAAABb73vU=")</f>
        <v>#REF!</v>
      </c>
      <c r="IM20" t="e">
        <f>AND(#REF!,"AAAAABb73vY=")</f>
        <v>#REF!</v>
      </c>
      <c r="IN20" t="e">
        <f>AND(#REF!,"AAAAABb73vc=")</f>
        <v>#REF!</v>
      </c>
      <c r="IO20" t="e">
        <f>AND(#REF!,"AAAAABb73vg=")</f>
        <v>#REF!</v>
      </c>
      <c r="IP20" t="e">
        <f>AND(#REF!,"AAAAABb73vk=")</f>
        <v>#REF!</v>
      </c>
      <c r="IQ20" t="e">
        <f>AND(#REF!,"AAAAABb73vo=")</f>
        <v>#REF!</v>
      </c>
      <c r="IR20" t="e">
        <f>AND(#REF!,"AAAAABb73vs=")</f>
        <v>#REF!</v>
      </c>
      <c r="IS20" t="e">
        <f>AND(#REF!,"AAAAABb73vw=")</f>
        <v>#REF!</v>
      </c>
      <c r="IT20" t="e">
        <f>AND(#REF!,"AAAAABb73v0=")</f>
        <v>#REF!</v>
      </c>
      <c r="IU20" t="e">
        <f>AND(#REF!,"AAAAABb73v4=")</f>
        <v>#REF!</v>
      </c>
      <c r="IV20" t="e">
        <f>AND(#REF!,"AAAAABb73v8=")</f>
        <v>#REF!</v>
      </c>
    </row>
    <row r="21" spans="1:256" x14ac:dyDescent="0.2">
      <c r="A21" t="e">
        <f>AND(#REF!,"AAAAABE96wA=")</f>
        <v>#REF!</v>
      </c>
      <c r="B21" t="e">
        <f>AND(#REF!,"AAAAABE96wE=")</f>
        <v>#REF!</v>
      </c>
      <c r="C21" t="e">
        <f>AND(#REF!,"AAAAABE96wI=")</f>
        <v>#REF!</v>
      </c>
      <c r="D21" t="e">
        <f>AND(#REF!,"AAAAABE96wM=")</f>
        <v>#REF!</v>
      </c>
      <c r="E21" t="e">
        <f>AND(#REF!,"AAAAABE96wQ=")</f>
        <v>#REF!</v>
      </c>
      <c r="F21" t="e">
        <f>AND(#REF!,"AAAAABE96wU=")</f>
        <v>#REF!</v>
      </c>
      <c r="G21" t="e">
        <f>AND(#REF!,"AAAAABE96wY=")</f>
        <v>#REF!</v>
      </c>
      <c r="H21" t="e">
        <f>AND(#REF!,"AAAAABE96wc=")</f>
        <v>#REF!</v>
      </c>
      <c r="I21" t="e">
        <f>AND(#REF!,"AAAAABE96wg=")</f>
        <v>#REF!</v>
      </c>
      <c r="J21" t="e">
        <f>AND(#REF!,"AAAAABE96wk=")</f>
        <v>#REF!</v>
      </c>
      <c r="K21" t="e">
        <f>AND(#REF!,"AAAAABE96wo=")</f>
        <v>#REF!</v>
      </c>
      <c r="L21" t="e">
        <f>AND(#REF!,"AAAAABE96ws=")</f>
        <v>#REF!</v>
      </c>
      <c r="M21" t="e">
        <f>AND(#REF!,"AAAAABE96ww=")</f>
        <v>#REF!</v>
      </c>
      <c r="N21" t="e">
        <f>IF(#REF!,"AAAAABE96w0=",0)</f>
        <v>#REF!</v>
      </c>
      <c r="O21" t="e">
        <f>AND(#REF!,"AAAAABE96w4=")</f>
        <v>#REF!</v>
      </c>
      <c r="P21" t="e">
        <f>AND(#REF!,"AAAAABE96w8=")</f>
        <v>#REF!</v>
      </c>
      <c r="Q21" t="e">
        <f>AND(#REF!,"AAAAABE96xA=")</f>
        <v>#REF!</v>
      </c>
      <c r="R21" t="e">
        <f>AND(#REF!,"AAAAABE96xE=")</f>
        <v>#REF!</v>
      </c>
      <c r="S21" t="e">
        <f>AND(#REF!,"AAAAABE96xI=")</f>
        <v>#REF!</v>
      </c>
      <c r="T21" t="e">
        <f>AND(#REF!,"AAAAABE96xM=")</f>
        <v>#REF!</v>
      </c>
      <c r="U21" t="e">
        <f>AND(#REF!,"AAAAABE96xQ=")</f>
        <v>#REF!</v>
      </c>
      <c r="V21" t="e">
        <f>AND(#REF!,"AAAAABE96xU=")</f>
        <v>#REF!</v>
      </c>
      <c r="W21" t="e">
        <f>AND(#REF!,"AAAAABE96xY=")</f>
        <v>#REF!</v>
      </c>
      <c r="X21" t="e">
        <f>AND(#REF!,"AAAAABE96xc=")</f>
        <v>#REF!</v>
      </c>
      <c r="Y21" t="e">
        <f>AND(#REF!,"AAAAABE96xg=")</f>
        <v>#REF!</v>
      </c>
      <c r="Z21" t="e">
        <f>AND(#REF!,"AAAAABE96xk=")</f>
        <v>#REF!</v>
      </c>
      <c r="AA21" t="e">
        <f>AND(#REF!,"AAAAABE96xo=")</f>
        <v>#REF!</v>
      </c>
      <c r="AB21" t="e">
        <f>AND(#REF!,"AAAAABE96xs=")</f>
        <v>#REF!</v>
      </c>
      <c r="AC21" t="e">
        <f>AND(#REF!,"AAAAABE96xw=")</f>
        <v>#REF!</v>
      </c>
      <c r="AD21" t="e">
        <f>AND(#REF!,"AAAAABE96x0=")</f>
        <v>#REF!</v>
      </c>
      <c r="AE21" t="e">
        <f>AND(#REF!,"AAAAABE96x4=")</f>
        <v>#REF!</v>
      </c>
      <c r="AF21" t="e">
        <f>AND(#REF!,"AAAAABE96x8=")</f>
        <v>#REF!</v>
      </c>
      <c r="AG21" t="e">
        <f>AND(#REF!,"AAAAABE96yA=")</f>
        <v>#REF!</v>
      </c>
      <c r="AH21" t="e">
        <f>AND(#REF!,"AAAAABE96yE=")</f>
        <v>#REF!</v>
      </c>
      <c r="AI21" t="e">
        <f>AND(#REF!,"AAAAABE96yI=")</f>
        <v>#REF!</v>
      </c>
      <c r="AJ21" t="e">
        <f>AND(#REF!,"AAAAABE96yM=")</f>
        <v>#REF!</v>
      </c>
      <c r="AK21" t="e">
        <f>AND(#REF!,"AAAAABE96yQ=")</f>
        <v>#REF!</v>
      </c>
      <c r="AL21" t="e">
        <f>AND(#REF!,"AAAAABE96yU=")</f>
        <v>#REF!</v>
      </c>
      <c r="AM21" t="e">
        <f>AND(#REF!,"AAAAABE96yY=")</f>
        <v>#REF!</v>
      </c>
      <c r="AN21" t="e">
        <f>AND(#REF!,"AAAAABE96yc=")</f>
        <v>#REF!</v>
      </c>
      <c r="AO21" t="e">
        <f>AND(#REF!,"AAAAABE96yg=")</f>
        <v>#REF!</v>
      </c>
      <c r="AP21" t="e">
        <f>AND(#REF!,"AAAAABE96yk=")</f>
        <v>#REF!</v>
      </c>
      <c r="AQ21" t="e">
        <f>IF(#REF!,"AAAAABE96yo=",0)</f>
        <v>#REF!</v>
      </c>
      <c r="AR21" t="e">
        <f>AND(#REF!,"AAAAABE96ys=")</f>
        <v>#REF!</v>
      </c>
      <c r="AS21" t="e">
        <f>AND(#REF!,"AAAAABE96yw=")</f>
        <v>#REF!</v>
      </c>
      <c r="AT21" t="e">
        <f>AND(#REF!,"AAAAABE96y0=")</f>
        <v>#REF!</v>
      </c>
      <c r="AU21" t="e">
        <f>AND(#REF!,"AAAAABE96y4=")</f>
        <v>#REF!</v>
      </c>
      <c r="AV21" t="e">
        <f>AND(#REF!,"AAAAABE96y8=")</f>
        <v>#REF!</v>
      </c>
      <c r="AW21" t="e">
        <f>AND(#REF!,"AAAAABE96zA=")</f>
        <v>#REF!</v>
      </c>
      <c r="AX21" t="e">
        <f>AND(#REF!,"AAAAABE96zE=")</f>
        <v>#REF!</v>
      </c>
      <c r="AY21" t="e">
        <f>AND(#REF!,"AAAAABE96zI=")</f>
        <v>#REF!</v>
      </c>
      <c r="AZ21" t="e">
        <f>AND(#REF!,"AAAAABE96zM=")</f>
        <v>#REF!</v>
      </c>
      <c r="BA21" t="e">
        <f>AND(#REF!,"AAAAABE96zQ=")</f>
        <v>#REF!</v>
      </c>
      <c r="BB21" t="e">
        <f>AND(#REF!,"AAAAABE96zU=")</f>
        <v>#REF!</v>
      </c>
      <c r="BC21" t="e">
        <f>AND(#REF!,"AAAAABE96zY=")</f>
        <v>#REF!</v>
      </c>
      <c r="BD21" t="e">
        <f>AND(#REF!,"AAAAABE96zc=")</f>
        <v>#REF!</v>
      </c>
      <c r="BE21" t="e">
        <f>AND(#REF!,"AAAAABE96zg=")</f>
        <v>#REF!</v>
      </c>
      <c r="BF21" t="e">
        <f>AND(#REF!,"AAAAABE96zk=")</f>
        <v>#REF!</v>
      </c>
      <c r="BG21" t="e">
        <f>AND(#REF!,"AAAAABE96zo=")</f>
        <v>#REF!</v>
      </c>
      <c r="BH21" t="e">
        <f>AND(#REF!,"AAAAABE96zs=")</f>
        <v>#REF!</v>
      </c>
      <c r="BI21" t="e">
        <f>AND(#REF!,"AAAAABE96zw=")</f>
        <v>#REF!</v>
      </c>
      <c r="BJ21" t="e">
        <f>AND(#REF!,"AAAAABE96z0=")</f>
        <v>#REF!</v>
      </c>
      <c r="BK21" t="e">
        <f>AND(#REF!,"AAAAABE96z4=")</f>
        <v>#REF!</v>
      </c>
      <c r="BL21" t="e">
        <f>AND(#REF!,"AAAAABE96z8=")</f>
        <v>#REF!</v>
      </c>
      <c r="BM21" t="e">
        <f>AND(#REF!,"AAAAABE960A=")</f>
        <v>#REF!</v>
      </c>
      <c r="BN21" t="e">
        <f>AND(#REF!,"AAAAABE960E=")</f>
        <v>#REF!</v>
      </c>
      <c r="BO21" t="e">
        <f>AND(#REF!,"AAAAABE960I=")</f>
        <v>#REF!</v>
      </c>
      <c r="BP21" t="e">
        <f>AND(#REF!,"AAAAABE960M=")</f>
        <v>#REF!</v>
      </c>
      <c r="BQ21" t="e">
        <f>AND(#REF!,"AAAAABE960Q=")</f>
        <v>#REF!</v>
      </c>
      <c r="BR21" t="e">
        <f>AND(#REF!,"AAAAABE960U=")</f>
        <v>#REF!</v>
      </c>
      <c r="BS21" t="e">
        <f>AND(#REF!,"AAAAABE960Y=")</f>
        <v>#REF!</v>
      </c>
      <c r="BT21" t="e">
        <f>IF(#REF!,"AAAAABE960c=",0)</f>
        <v>#REF!</v>
      </c>
      <c r="BU21" t="e">
        <f>AND(#REF!,"AAAAABE960g=")</f>
        <v>#REF!</v>
      </c>
      <c r="BV21" t="e">
        <f>AND(#REF!,"AAAAABE960k=")</f>
        <v>#REF!</v>
      </c>
      <c r="BW21" t="e">
        <f>AND(#REF!,"AAAAABE960o=")</f>
        <v>#REF!</v>
      </c>
      <c r="BX21" t="e">
        <f>AND(#REF!,"AAAAABE960s=")</f>
        <v>#REF!</v>
      </c>
      <c r="BY21" t="e">
        <f>AND(#REF!,"AAAAABE960w=")</f>
        <v>#REF!</v>
      </c>
      <c r="BZ21" t="e">
        <f>AND(#REF!,"AAAAABE9600=")</f>
        <v>#REF!</v>
      </c>
      <c r="CA21" t="e">
        <f>AND(#REF!,"AAAAABE9604=")</f>
        <v>#REF!</v>
      </c>
      <c r="CB21" t="e">
        <f>AND(#REF!,"AAAAABE9608=")</f>
        <v>#REF!</v>
      </c>
      <c r="CC21" t="e">
        <f>AND(#REF!,"AAAAABE961A=")</f>
        <v>#REF!</v>
      </c>
      <c r="CD21" t="e">
        <f>AND(#REF!,"AAAAABE961E=")</f>
        <v>#REF!</v>
      </c>
      <c r="CE21" t="e">
        <f>AND(#REF!,"AAAAABE961I=")</f>
        <v>#REF!</v>
      </c>
      <c r="CF21" t="e">
        <f>AND(#REF!,"AAAAABE961M=")</f>
        <v>#REF!</v>
      </c>
      <c r="CG21" t="e">
        <f>AND(#REF!,"AAAAABE961Q=")</f>
        <v>#REF!</v>
      </c>
      <c r="CH21" t="e">
        <f>AND(#REF!,"AAAAABE961U=")</f>
        <v>#REF!</v>
      </c>
      <c r="CI21" t="e">
        <f>AND(#REF!,"AAAAABE961Y=")</f>
        <v>#REF!</v>
      </c>
      <c r="CJ21" t="e">
        <f>AND(#REF!,"AAAAABE961c=")</f>
        <v>#REF!</v>
      </c>
      <c r="CK21" t="e">
        <f>AND(#REF!,"AAAAABE961g=")</f>
        <v>#REF!</v>
      </c>
      <c r="CL21" t="e">
        <f>AND(#REF!,"AAAAABE961k=")</f>
        <v>#REF!</v>
      </c>
      <c r="CM21" t="e">
        <f>AND(#REF!,"AAAAABE961o=")</f>
        <v>#REF!</v>
      </c>
      <c r="CN21" t="e">
        <f>AND(#REF!,"AAAAABE961s=")</f>
        <v>#REF!</v>
      </c>
      <c r="CO21" t="e">
        <f>AND(#REF!,"AAAAABE961w=")</f>
        <v>#REF!</v>
      </c>
      <c r="CP21" t="e">
        <f>AND(#REF!,"AAAAABE9610=")</f>
        <v>#REF!</v>
      </c>
      <c r="CQ21" t="e">
        <f>AND(#REF!,"AAAAABE9614=")</f>
        <v>#REF!</v>
      </c>
      <c r="CR21" t="e">
        <f>AND(#REF!,"AAAAABE9618=")</f>
        <v>#REF!</v>
      </c>
      <c r="CS21" t="e">
        <f>AND(#REF!,"AAAAABE962A=")</f>
        <v>#REF!</v>
      </c>
      <c r="CT21" t="e">
        <f>AND(#REF!,"AAAAABE962E=")</f>
        <v>#REF!</v>
      </c>
      <c r="CU21" t="e">
        <f>AND(#REF!,"AAAAABE962I=")</f>
        <v>#REF!</v>
      </c>
      <c r="CV21" t="e">
        <f>AND(#REF!,"AAAAABE962M=")</f>
        <v>#REF!</v>
      </c>
      <c r="CW21" t="e">
        <f>IF(#REF!,"AAAAABE962Q=",0)</f>
        <v>#REF!</v>
      </c>
      <c r="CX21" t="e">
        <f>AND(#REF!,"AAAAABE962U=")</f>
        <v>#REF!</v>
      </c>
      <c r="CY21" t="e">
        <f>AND(#REF!,"AAAAABE962Y=")</f>
        <v>#REF!</v>
      </c>
      <c r="CZ21" t="e">
        <f>AND(#REF!,"AAAAABE962c=")</f>
        <v>#REF!</v>
      </c>
      <c r="DA21" t="e">
        <f>AND(#REF!,"AAAAABE962g=")</f>
        <v>#REF!</v>
      </c>
      <c r="DB21" t="e">
        <f>AND(#REF!,"AAAAABE962k=")</f>
        <v>#REF!</v>
      </c>
      <c r="DC21" t="e">
        <f>AND(#REF!,"AAAAABE962o=")</f>
        <v>#REF!</v>
      </c>
      <c r="DD21" t="e">
        <f>AND(#REF!,"AAAAABE962s=")</f>
        <v>#REF!</v>
      </c>
      <c r="DE21" t="e">
        <f>AND(#REF!,"AAAAABE962w=")</f>
        <v>#REF!</v>
      </c>
      <c r="DF21" t="e">
        <f>AND(#REF!,"AAAAABE9620=")</f>
        <v>#REF!</v>
      </c>
      <c r="DG21" t="e">
        <f>AND(#REF!,"AAAAABE9624=")</f>
        <v>#REF!</v>
      </c>
      <c r="DH21" t="e">
        <f>AND(#REF!,"AAAAABE9628=")</f>
        <v>#REF!</v>
      </c>
      <c r="DI21" t="e">
        <f>AND(#REF!,"AAAAABE963A=")</f>
        <v>#REF!</v>
      </c>
      <c r="DJ21" t="e">
        <f>AND(#REF!,"AAAAABE963E=")</f>
        <v>#REF!</v>
      </c>
      <c r="DK21" t="e">
        <f>AND(#REF!,"AAAAABE963I=")</f>
        <v>#REF!</v>
      </c>
      <c r="DL21" t="e">
        <f>AND(#REF!,"AAAAABE963M=")</f>
        <v>#REF!</v>
      </c>
      <c r="DM21" t="e">
        <f>AND(#REF!,"AAAAABE963Q=")</f>
        <v>#REF!</v>
      </c>
      <c r="DN21" t="e">
        <f>AND(#REF!,"AAAAABE963U=")</f>
        <v>#REF!</v>
      </c>
      <c r="DO21" t="e">
        <f>AND(#REF!,"AAAAABE963Y=")</f>
        <v>#REF!</v>
      </c>
      <c r="DP21" t="e">
        <f>AND(#REF!,"AAAAABE963c=")</f>
        <v>#REF!</v>
      </c>
      <c r="DQ21" t="e">
        <f>AND(#REF!,"AAAAABE963g=")</f>
        <v>#REF!</v>
      </c>
      <c r="DR21" t="e">
        <f>AND(#REF!,"AAAAABE963k=")</f>
        <v>#REF!</v>
      </c>
      <c r="DS21" t="e">
        <f>AND(#REF!,"AAAAABE963o=")</f>
        <v>#REF!</v>
      </c>
      <c r="DT21" t="e">
        <f>AND(#REF!,"AAAAABE963s=")</f>
        <v>#REF!</v>
      </c>
      <c r="DU21" t="e">
        <f>AND(#REF!,"AAAAABE963w=")</f>
        <v>#REF!</v>
      </c>
      <c r="DV21" t="e">
        <f>AND(#REF!,"AAAAABE9630=")</f>
        <v>#REF!</v>
      </c>
      <c r="DW21" t="e">
        <f>AND(#REF!,"AAAAABE9634=")</f>
        <v>#REF!</v>
      </c>
      <c r="DX21" t="e">
        <f>AND(#REF!,"AAAAABE9638=")</f>
        <v>#REF!</v>
      </c>
      <c r="DY21" t="e">
        <f>AND(#REF!,"AAAAABE964A=")</f>
        <v>#REF!</v>
      </c>
      <c r="DZ21" t="e">
        <f>IF(#REF!,"AAAAABE964E=",0)</f>
        <v>#REF!</v>
      </c>
      <c r="EA21" t="e">
        <f>AND(#REF!,"AAAAABE964I=")</f>
        <v>#REF!</v>
      </c>
      <c r="EB21" t="e">
        <f>AND(#REF!,"AAAAABE964M=")</f>
        <v>#REF!</v>
      </c>
      <c r="EC21" t="e">
        <f>AND(#REF!,"AAAAABE964Q=")</f>
        <v>#REF!</v>
      </c>
      <c r="ED21" t="e">
        <f>AND(#REF!,"AAAAABE964U=")</f>
        <v>#REF!</v>
      </c>
      <c r="EE21" t="e">
        <f>AND(#REF!,"AAAAABE964Y=")</f>
        <v>#REF!</v>
      </c>
      <c r="EF21" t="e">
        <f>AND(#REF!,"AAAAABE964c=")</f>
        <v>#REF!</v>
      </c>
      <c r="EG21" t="e">
        <f>AND(#REF!,"AAAAABE964g=")</f>
        <v>#REF!</v>
      </c>
      <c r="EH21" t="e">
        <f>AND(#REF!,"AAAAABE964k=")</f>
        <v>#REF!</v>
      </c>
      <c r="EI21" t="e">
        <f>AND(#REF!,"AAAAABE964o=")</f>
        <v>#REF!</v>
      </c>
      <c r="EJ21" t="e">
        <f>AND(#REF!,"AAAAABE964s=")</f>
        <v>#REF!</v>
      </c>
      <c r="EK21" t="e">
        <f>AND(#REF!,"AAAAABE964w=")</f>
        <v>#REF!</v>
      </c>
      <c r="EL21" t="e">
        <f>AND(#REF!,"AAAAABE9640=")</f>
        <v>#REF!</v>
      </c>
      <c r="EM21" t="e">
        <f>AND(#REF!,"AAAAABE9644=")</f>
        <v>#REF!</v>
      </c>
      <c r="EN21" t="e">
        <f>AND(#REF!,"AAAAABE9648=")</f>
        <v>#REF!</v>
      </c>
      <c r="EO21" t="e">
        <f>AND(#REF!,"AAAAABE965A=")</f>
        <v>#REF!</v>
      </c>
      <c r="EP21" t="e">
        <f>AND(#REF!,"AAAAABE965E=")</f>
        <v>#REF!</v>
      </c>
      <c r="EQ21" t="e">
        <f>AND(#REF!,"AAAAABE965I=")</f>
        <v>#REF!</v>
      </c>
      <c r="ER21" t="e">
        <f>AND(#REF!,"AAAAABE965M=")</f>
        <v>#REF!</v>
      </c>
      <c r="ES21" t="e">
        <f>AND(#REF!,"AAAAABE965Q=")</f>
        <v>#REF!</v>
      </c>
      <c r="ET21" t="e">
        <f>AND(#REF!,"AAAAABE965U=")</f>
        <v>#REF!</v>
      </c>
      <c r="EU21" t="e">
        <f>AND(#REF!,"AAAAABE965Y=")</f>
        <v>#REF!</v>
      </c>
      <c r="EV21" t="e">
        <f>AND(#REF!,"AAAAABE965c=")</f>
        <v>#REF!</v>
      </c>
      <c r="EW21" t="e">
        <f>AND(#REF!,"AAAAABE965g=")</f>
        <v>#REF!</v>
      </c>
      <c r="EX21" t="e">
        <f>AND(#REF!,"AAAAABE965k=")</f>
        <v>#REF!</v>
      </c>
      <c r="EY21" t="e">
        <f>AND(#REF!,"AAAAABE965o=")</f>
        <v>#REF!</v>
      </c>
      <c r="EZ21" t="e">
        <f>AND(#REF!,"AAAAABE965s=")</f>
        <v>#REF!</v>
      </c>
      <c r="FA21" t="e">
        <f>AND(#REF!,"AAAAABE965w=")</f>
        <v>#REF!</v>
      </c>
      <c r="FB21" t="e">
        <f>AND(#REF!,"AAAAABE9650=")</f>
        <v>#REF!</v>
      </c>
      <c r="FC21" t="e">
        <f>IF(#REF!,"AAAAABE9654=",0)</f>
        <v>#REF!</v>
      </c>
      <c r="FD21" t="e">
        <f>AND(#REF!,"AAAAABE9658=")</f>
        <v>#REF!</v>
      </c>
      <c r="FE21" t="e">
        <f>AND(#REF!,"AAAAABE966A=")</f>
        <v>#REF!</v>
      </c>
      <c r="FF21" t="e">
        <f>AND(#REF!,"AAAAABE966E=")</f>
        <v>#REF!</v>
      </c>
      <c r="FG21" t="e">
        <f>AND(#REF!,"AAAAABE966I=")</f>
        <v>#REF!</v>
      </c>
      <c r="FH21" t="e">
        <f>AND(#REF!,"AAAAABE966M=")</f>
        <v>#REF!</v>
      </c>
      <c r="FI21" t="e">
        <f>AND(#REF!,"AAAAABE966Q=")</f>
        <v>#REF!</v>
      </c>
      <c r="FJ21" t="e">
        <f>AND(#REF!,"AAAAABE966U=")</f>
        <v>#REF!</v>
      </c>
      <c r="FK21" t="e">
        <f>AND(#REF!,"AAAAABE966Y=")</f>
        <v>#REF!</v>
      </c>
      <c r="FL21" t="e">
        <f>AND(#REF!,"AAAAABE966c=")</f>
        <v>#REF!</v>
      </c>
      <c r="FM21" t="e">
        <f>AND(#REF!,"AAAAABE966g=")</f>
        <v>#REF!</v>
      </c>
      <c r="FN21" t="e">
        <f>AND(#REF!,"AAAAABE966k=")</f>
        <v>#REF!</v>
      </c>
      <c r="FO21" t="e">
        <f>AND(#REF!,"AAAAABE966o=")</f>
        <v>#REF!</v>
      </c>
      <c r="FP21" t="e">
        <f>AND(#REF!,"AAAAABE966s=")</f>
        <v>#REF!</v>
      </c>
      <c r="FQ21" t="e">
        <f>AND(#REF!,"AAAAABE966w=")</f>
        <v>#REF!</v>
      </c>
      <c r="FR21" t="e">
        <f>AND(#REF!,"AAAAABE9660=")</f>
        <v>#REF!</v>
      </c>
      <c r="FS21" t="e">
        <f>AND(#REF!,"AAAAABE9664=")</f>
        <v>#REF!</v>
      </c>
      <c r="FT21" t="e">
        <f>AND(#REF!,"AAAAABE9668=")</f>
        <v>#REF!</v>
      </c>
      <c r="FU21" t="e">
        <f>AND(#REF!,"AAAAABE967A=")</f>
        <v>#REF!</v>
      </c>
      <c r="FV21" t="e">
        <f>AND(#REF!,"AAAAABE967E=")</f>
        <v>#REF!</v>
      </c>
      <c r="FW21" t="e">
        <f>AND(#REF!,"AAAAABE967I=")</f>
        <v>#REF!</v>
      </c>
      <c r="FX21" t="e">
        <f>AND(#REF!,"AAAAABE967M=")</f>
        <v>#REF!</v>
      </c>
      <c r="FY21" t="e">
        <f>AND(#REF!,"AAAAABE967Q=")</f>
        <v>#REF!</v>
      </c>
      <c r="FZ21" t="e">
        <f>AND(#REF!,"AAAAABE967U=")</f>
        <v>#REF!</v>
      </c>
      <c r="GA21" t="e">
        <f>AND(#REF!,"AAAAABE967Y=")</f>
        <v>#REF!</v>
      </c>
      <c r="GB21" t="e">
        <f>AND(#REF!,"AAAAABE967c=")</f>
        <v>#REF!</v>
      </c>
      <c r="GC21" t="e">
        <f>AND(#REF!,"AAAAABE967g=")</f>
        <v>#REF!</v>
      </c>
      <c r="GD21" t="e">
        <f>AND(#REF!,"AAAAABE967k=")</f>
        <v>#REF!</v>
      </c>
      <c r="GE21" t="e">
        <f>AND(#REF!,"AAAAABE967o=")</f>
        <v>#REF!</v>
      </c>
      <c r="GF21" t="e">
        <f>IF(#REF!,"AAAAABE967s=",0)</f>
        <v>#REF!</v>
      </c>
      <c r="GG21" t="e">
        <f>AND(#REF!,"AAAAABE967w=")</f>
        <v>#REF!</v>
      </c>
      <c r="GH21" t="e">
        <f>AND(#REF!,"AAAAABE9670=")</f>
        <v>#REF!</v>
      </c>
      <c r="GI21" t="e">
        <f>AND(#REF!,"AAAAABE9674=")</f>
        <v>#REF!</v>
      </c>
      <c r="GJ21" t="e">
        <f>AND(#REF!,"AAAAABE9678=")</f>
        <v>#REF!</v>
      </c>
      <c r="GK21" t="e">
        <f>AND(#REF!,"AAAAABE968A=")</f>
        <v>#REF!</v>
      </c>
      <c r="GL21" t="e">
        <f>AND(#REF!,"AAAAABE968E=")</f>
        <v>#REF!</v>
      </c>
      <c r="GM21" t="e">
        <f>AND(#REF!,"AAAAABE968I=")</f>
        <v>#REF!</v>
      </c>
      <c r="GN21" t="e">
        <f>AND(#REF!,"AAAAABE968M=")</f>
        <v>#REF!</v>
      </c>
      <c r="GO21" t="e">
        <f>AND(#REF!,"AAAAABE968Q=")</f>
        <v>#REF!</v>
      </c>
      <c r="GP21" t="e">
        <f>AND(#REF!,"AAAAABE968U=")</f>
        <v>#REF!</v>
      </c>
      <c r="GQ21" t="e">
        <f>AND(#REF!,"AAAAABE968Y=")</f>
        <v>#REF!</v>
      </c>
      <c r="GR21" t="e">
        <f>AND(#REF!,"AAAAABE968c=")</f>
        <v>#REF!</v>
      </c>
      <c r="GS21" t="e">
        <f>AND(#REF!,"AAAAABE968g=")</f>
        <v>#REF!</v>
      </c>
      <c r="GT21" t="e">
        <f>AND(#REF!,"AAAAABE968k=")</f>
        <v>#REF!</v>
      </c>
      <c r="GU21" t="e">
        <f>AND(#REF!,"AAAAABE968o=")</f>
        <v>#REF!</v>
      </c>
      <c r="GV21" t="e">
        <f>AND(#REF!,"AAAAABE968s=")</f>
        <v>#REF!</v>
      </c>
      <c r="GW21" t="e">
        <f>AND(#REF!,"AAAAABE968w=")</f>
        <v>#REF!</v>
      </c>
      <c r="GX21" t="e">
        <f>AND(#REF!,"AAAAABE9680=")</f>
        <v>#REF!</v>
      </c>
      <c r="GY21" t="e">
        <f>AND(#REF!,"AAAAABE9684=")</f>
        <v>#REF!</v>
      </c>
      <c r="GZ21" t="e">
        <f>AND(#REF!,"AAAAABE9688=")</f>
        <v>#REF!</v>
      </c>
      <c r="HA21" t="e">
        <f>AND(#REF!,"AAAAABE969A=")</f>
        <v>#REF!</v>
      </c>
      <c r="HB21" t="e">
        <f>AND(#REF!,"AAAAABE969E=")</f>
        <v>#REF!</v>
      </c>
      <c r="HC21" t="e">
        <f>AND(#REF!,"AAAAABE969I=")</f>
        <v>#REF!</v>
      </c>
      <c r="HD21" t="e">
        <f>AND(#REF!,"AAAAABE969M=")</f>
        <v>#REF!</v>
      </c>
      <c r="HE21" t="e">
        <f>AND(#REF!,"AAAAABE969Q=")</f>
        <v>#REF!</v>
      </c>
      <c r="HF21" t="e">
        <f>AND(#REF!,"AAAAABE969U=")</f>
        <v>#REF!</v>
      </c>
      <c r="HG21" t="e">
        <f>AND(#REF!,"AAAAABE969Y=")</f>
        <v>#REF!</v>
      </c>
      <c r="HH21" t="e">
        <f>AND(#REF!,"AAAAABE969c=")</f>
        <v>#REF!</v>
      </c>
      <c r="HI21" t="e">
        <f>IF(#REF!,"AAAAABE969g=",0)</f>
        <v>#REF!</v>
      </c>
      <c r="HJ21" t="e">
        <f>AND(#REF!,"AAAAABE969k=")</f>
        <v>#REF!</v>
      </c>
      <c r="HK21" t="e">
        <f>AND(#REF!,"AAAAABE969o=")</f>
        <v>#REF!</v>
      </c>
      <c r="HL21" t="e">
        <f>AND(#REF!,"AAAAABE969s=")</f>
        <v>#REF!</v>
      </c>
      <c r="HM21" t="e">
        <f>AND(#REF!,"AAAAABE969w=")</f>
        <v>#REF!</v>
      </c>
      <c r="HN21" t="e">
        <f>AND(#REF!,"AAAAABE9690=")</f>
        <v>#REF!</v>
      </c>
      <c r="HO21" t="e">
        <f>AND(#REF!,"AAAAABE9694=")</f>
        <v>#REF!</v>
      </c>
      <c r="HP21" t="e">
        <f>AND(#REF!,"AAAAABE9698=")</f>
        <v>#REF!</v>
      </c>
      <c r="HQ21" t="e">
        <f>AND(#REF!,"AAAAABE96+A=")</f>
        <v>#REF!</v>
      </c>
      <c r="HR21" t="e">
        <f>AND(#REF!,"AAAAABE96+E=")</f>
        <v>#REF!</v>
      </c>
      <c r="HS21" t="e">
        <f>AND(#REF!,"AAAAABE96+I=")</f>
        <v>#REF!</v>
      </c>
      <c r="HT21" t="e">
        <f>AND(#REF!,"AAAAABE96+M=")</f>
        <v>#REF!</v>
      </c>
      <c r="HU21" t="e">
        <f>AND(#REF!,"AAAAABE96+Q=")</f>
        <v>#REF!</v>
      </c>
      <c r="HV21" t="e">
        <f>AND(#REF!,"AAAAABE96+U=")</f>
        <v>#REF!</v>
      </c>
      <c r="HW21" t="e">
        <f>AND(#REF!,"AAAAABE96+Y=")</f>
        <v>#REF!</v>
      </c>
      <c r="HX21" t="e">
        <f>AND(#REF!,"AAAAABE96+c=")</f>
        <v>#REF!</v>
      </c>
      <c r="HY21" t="e">
        <f>AND(#REF!,"AAAAABE96+g=")</f>
        <v>#REF!</v>
      </c>
      <c r="HZ21" t="e">
        <f>AND(#REF!,"AAAAABE96+k=")</f>
        <v>#REF!</v>
      </c>
      <c r="IA21" t="e">
        <f>AND(#REF!,"AAAAABE96+o=")</f>
        <v>#REF!</v>
      </c>
      <c r="IB21" t="e">
        <f>AND(#REF!,"AAAAABE96+s=")</f>
        <v>#REF!</v>
      </c>
      <c r="IC21" t="e">
        <f>AND(#REF!,"AAAAABE96+w=")</f>
        <v>#REF!</v>
      </c>
      <c r="ID21" t="e">
        <f>AND(#REF!,"AAAAABE96+0=")</f>
        <v>#REF!</v>
      </c>
      <c r="IE21" t="e">
        <f>AND(#REF!,"AAAAABE96+4=")</f>
        <v>#REF!</v>
      </c>
      <c r="IF21" t="e">
        <f>AND(#REF!,"AAAAABE96+8=")</f>
        <v>#REF!</v>
      </c>
      <c r="IG21" t="e">
        <f>AND(#REF!,"AAAAABE96/A=")</f>
        <v>#REF!</v>
      </c>
      <c r="IH21" t="e">
        <f>AND(#REF!,"AAAAABE96/E=")</f>
        <v>#REF!</v>
      </c>
      <c r="II21" t="e">
        <f>AND(#REF!,"AAAAABE96/I=")</f>
        <v>#REF!</v>
      </c>
      <c r="IJ21" t="e">
        <f>AND(#REF!,"AAAAABE96/M=")</f>
        <v>#REF!</v>
      </c>
      <c r="IK21" t="e">
        <f>AND(#REF!,"AAAAABE96/Q=")</f>
        <v>#REF!</v>
      </c>
      <c r="IL21" t="e">
        <f>IF(#REF!,"AAAAABE96/U=",0)</f>
        <v>#REF!</v>
      </c>
      <c r="IM21" t="e">
        <f>AND(#REF!,"AAAAABE96/Y=")</f>
        <v>#REF!</v>
      </c>
      <c r="IN21" t="e">
        <f>AND(#REF!,"AAAAABE96/c=")</f>
        <v>#REF!</v>
      </c>
      <c r="IO21" t="e">
        <f>AND(#REF!,"AAAAABE96/g=")</f>
        <v>#REF!</v>
      </c>
      <c r="IP21" t="e">
        <f>AND(#REF!,"AAAAABE96/k=")</f>
        <v>#REF!</v>
      </c>
      <c r="IQ21" t="e">
        <f>AND(#REF!,"AAAAABE96/o=")</f>
        <v>#REF!</v>
      </c>
      <c r="IR21" t="e">
        <f>AND(#REF!,"AAAAABE96/s=")</f>
        <v>#REF!</v>
      </c>
      <c r="IS21" t="e">
        <f>AND(#REF!,"AAAAABE96/w=")</f>
        <v>#REF!</v>
      </c>
      <c r="IT21" t="e">
        <f>AND(#REF!,"AAAAABE96/0=")</f>
        <v>#REF!</v>
      </c>
      <c r="IU21" t="e">
        <f>AND(#REF!,"AAAAABE96/4=")</f>
        <v>#REF!</v>
      </c>
      <c r="IV21" t="e">
        <f>AND(#REF!,"AAAAABE96/8=")</f>
        <v>#REF!</v>
      </c>
    </row>
    <row r="22" spans="1:256" x14ac:dyDescent="0.2">
      <c r="A22" t="e">
        <f>AND(#REF!,"AAAAAHz/5wA=")</f>
        <v>#REF!</v>
      </c>
      <c r="B22" t="e">
        <f>AND(#REF!,"AAAAAHz/5wE=")</f>
        <v>#REF!</v>
      </c>
      <c r="C22" t="e">
        <f>AND(#REF!,"AAAAAHz/5wI=")</f>
        <v>#REF!</v>
      </c>
      <c r="D22" t="e">
        <f>AND(#REF!,"AAAAAHz/5wM=")</f>
        <v>#REF!</v>
      </c>
      <c r="E22" t="e">
        <f>AND(#REF!,"AAAAAHz/5wQ=")</f>
        <v>#REF!</v>
      </c>
      <c r="F22" t="e">
        <f>AND(#REF!,"AAAAAHz/5wU=")</f>
        <v>#REF!</v>
      </c>
      <c r="G22" t="e">
        <f>AND(#REF!,"AAAAAHz/5wY=")</f>
        <v>#REF!</v>
      </c>
      <c r="H22" t="e">
        <f>AND(#REF!,"AAAAAHz/5wc=")</f>
        <v>#REF!</v>
      </c>
      <c r="I22" t="e">
        <f>AND(#REF!,"AAAAAHz/5wg=")</f>
        <v>#REF!</v>
      </c>
      <c r="J22" t="e">
        <f>AND(#REF!,"AAAAAHz/5wk=")</f>
        <v>#REF!</v>
      </c>
      <c r="K22" t="e">
        <f>AND(#REF!,"AAAAAHz/5wo=")</f>
        <v>#REF!</v>
      </c>
      <c r="L22" t="e">
        <f>AND(#REF!,"AAAAAHz/5ws=")</f>
        <v>#REF!</v>
      </c>
      <c r="M22" t="e">
        <f>AND(#REF!,"AAAAAHz/5ww=")</f>
        <v>#REF!</v>
      </c>
      <c r="N22" t="e">
        <f>AND(#REF!,"AAAAAHz/5w0=")</f>
        <v>#REF!</v>
      </c>
      <c r="O22" t="e">
        <f>AND(#REF!,"AAAAAHz/5w4=")</f>
        <v>#REF!</v>
      </c>
      <c r="P22" t="e">
        <f>AND(#REF!,"AAAAAHz/5w8=")</f>
        <v>#REF!</v>
      </c>
      <c r="Q22" t="e">
        <f>AND(#REF!,"AAAAAHz/5xA=")</f>
        <v>#REF!</v>
      </c>
      <c r="R22" t="e">
        <f>AND(#REF!,"AAAAAHz/5xE=")</f>
        <v>#REF!</v>
      </c>
      <c r="S22" t="e">
        <f>IF(#REF!,"AAAAAHz/5xI=",0)</f>
        <v>#REF!</v>
      </c>
      <c r="T22" t="e">
        <f>AND(#REF!,"AAAAAHz/5xM=")</f>
        <v>#REF!</v>
      </c>
      <c r="U22" t="e">
        <f>AND(#REF!,"AAAAAHz/5xQ=")</f>
        <v>#REF!</v>
      </c>
      <c r="V22" t="e">
        <f>AND(#REF!,"AAAAAHz/5xU=")</f>
        <v>#REF!</v>
      </c>
      <c r="W22" t="e">
        <f>AND(#REF!,"AAAAAHz/5xY=")</f>
        <v>#REF!</v>
      </c>
      <c r="X22" t="e">
        <f>AND(#REF!,"AAAAAHz/5xc=")</f>
        <v>#REF!</v>
      </c>
      <c r="Y22" t="e">
        <f>AND(#REF!,"AAAAAHz/5xg=")</f>
        <v>#REF!</v>
      </c>
      <c r="Z22" t="e">
        <f>AND(#REF!,"AAAAAHz/5xk=")</f>
        <v>#REF!</v>
      </c>
      <c r="AA22" t="e">
        <f>AND(#REF!,"AAAAAHz/5xo=")</f>
        <v>#REF!</v>
      </c>
      <c r="AB22" t="e">
        <f>AND(#REF!,"AAAAAHz/5xs=")</f>
        <v>#REF!</v>
      </c>
      <c r="AC22" t="e">
        <f>AND(#REF!,"AAAAAHz/5xw=")</f>
        <v>#REF!</v>
      </c>
      <c r="AD22" t="e">
        <f>AND(#REF!,"AAAAAHz/5x0=")</f>
        <v>#REF!</v>
      </c>
      <c r="AE22" t="e">
        <f>AND(#REF!,"AAAAAHz/5x4=")</f>
        <v>#REF!</v>
      </c>
      <c r="AF22" t="e">
        <f>AND(#REF!,"AAAAAHz/5x8=")</f>
        <v>#REF!</v>
      </c>
      <c r="AG22" t="e">
        <f>AND(#REF!,"AAAAAHz/5yA=")</f>
        <v>#REF!</v>
      </c>
      <c r="AH22" t="e">
        <f>AND(#REF!,"AAAAAHz/5yE=")</f>
        <v>#REF!</v>
      </c>
      <c r="AI22" t="e">
        <f>AND(#REF!,"AAAAAHz/5yI=")</f>
        <v>#REF!</v>
      </c>
      <c r="AJ22" t="e">
        <f>AND(#REF!,"AAAAAHz/5yM=")</f>
        <v>#REF!</v>
      </c>
      <c r="AK22" t="e">
        <f>AND(#REF!,"AAAAAHz/5yQ=")</f>
        <v>#REF!</v>
      </c>
      <c r="AL22" t="e">
        <f>AND(#REF!,"AAAAAHz/5yU=")</f>
        <v>#REF!</v>
      </c>
      <c r="AM22" t="e">
        <f>AND(#REF!,"AAAAAHz/5yY=")</f>
        <v>#REF!</v>
      </c>
      <c r="AN22" t="e">
        <f>AND(#REF!,"AAAAAHz/5yc=")</f>
        <v>#REF!</v>
      </c>
      <c r="AO22" t="e">
        <f>AND(#REF!,"AAAAAHz/5yg=")</f>
        <v>#REF!</v>
      </c>
      <c r="AP22" t="e">
        <f>AND(#REF!,"AAAAAHz/5yk=")</f>
        <v>#REF!</v>
      </c>
      <c r="AQ22" t="e">
        <f>AND(#REF!,"AAAAAHz/5yo=")</f>
        <v>#REF!</v>
      </c>
      <c r="AR22" t="e">
        <f>AND(#REF!,"AAAAAHz/5ys=")</f>
        <v>#REF!</v>
      </c>
      <c r="AS22" t="e">
        <f>AND(#REF!,"AAAAAHz/5yw=")</f>
        <v>#REF!</v>
      </c>
      <c r="AT22" t="e">
        <f>AND(#REF!,"AAAAAHz/5y0=")</f>
        <v>#REF!</v>
      </c>
      <c r="AU22" t="e">
        <f>AND(#REF!,"AAAAAHz/5y4=")</f>
        <v>#REF!</v>
      </c>
      <c r="AV22" t="e">
        <f>IF(#REF!,"AAAAAHz/5y8=",0)</f>
        <v>#REF!</v>
      </c>
      <c r="AW22" t="e">
        <f>AND(#REF!,"AAAAAHz/5zA=")</f>
        <v>#REF!</v>
      </c>
      <c r="AX22" t="e">
        <f>AND(#REF!,"AAAAAHz/5zE=")</f>
        <v>#REF!</v>
      </c>
      <c r="AY22" t="e">
        <f>AND(#REF!,"AAAAAHz/5zI=")</f>
        <v>#REF!</v>
      </c>
      <c r="AZ22" t="e">
        <f>AND(#REF!,"AAAAAHz/5zM=")</f>
        <v>#REF!</v>
      </c>
      <c r="BA22" t="e">
        <f>AND(#REF!,"AAAAAHz/5zQ=")</f>
        <v>#REF!</v>
      </c>
      <c r="BB22" t="e">
        <f>AND(#REF!,"AAAAAHz/5zU=")</f>
        <v>#REF!</v>
      </c>
      <c r="BC22" t="e">
        <f>AND(#REF!,"AAAAAHz/5zY=")</f>
        <v>#REF!</v>
      </c>
      <c r="BD22" t="e">
        <f>AND(#REF!,"AAAAAHz/5zc=")</f>
        <v>#REF!</v>
      </c>
      <c r="BE22" t="e">
        <f>AND(#REF!,"AAAAAHz/5zg=")</f>
        <v>#REF!</v>
      </c>
      <c r="BF22" t="e">
        <f>AND(#REF!,"AAAAAHz/5zk=")</f>
        <v>#REF!</v>
      </c>
      <c r="BG22" t="e">
        <f>AND(#REF!,"AAAAAHz/5zo=")</f>
        <v>#REF!</v>
      </c>
      <c r="BH22" t="e">
        <f>AND(#REF!,"AAAAAHz/5zs=")</f>
        <v>#REF!</v>
      </c>
      <c r="BI22" t="e">
        <f>AND(#REF!,"AAAAAHz/5zw=")</f>
        <v>#REF!</v>
      </c>
      <c r="BJ22" t="e">
        <f>AND(#REF!,"AAAAAHz/5z0=")</f>
        <v>#REF!</v>
      </c>
      <c r="BK22" t="e">
        <f>AND(#REF!,"AAAAAHz/5z4=")</f>
        <v>#REF!</v>
      </c>
      <c r="BL22" t="e">
        <f>AND(#REF!,"AAAAAHz/5z8=")</f>
        <v>#REF!</v>
      </c>
      <c r="BM22" t="e">
        <f>AND(#REF!,"AAAAAHz/50A=")</f>
        <v>#REF!</v>
      </c>
      <c r="BN22" t="e">
        <f>AND(#REF!,"AAAAAHz/50E=")</f>
        <v>#REF!</v>
      </c>
      <c r="BO22" t="e">
        <f>AND(#REF!,"AAAAAHz/50I=")</f>
        <v>#REF!</v>
      </c>
      <c r="BP22" t="e">
        <f>AND(#REF!,"AAAAAHz/50M=")</f>
        <v>#REF!</v>
      </c>
      <c r="BQ22" t="e">
        <f>AND(#REF!,"AAAAAHz/50Q=")</f>
        <v>#REF!</v>
      </c>
      <c r="BR22" t="e">
        <f>AND(#REF!,"AAAAAHz/50U=")</f>
        <v>#REF!</v>
      </c>
      <c r="BS22" t="e">
        <f>AND(#REF!,"AAAAAHz/50Y=")</f>
        <v>#REF!</v>
      </c>
      <c r="BT22" t="e">
        <f>AND(#REF!,"AAAAAHz/50c=")</f>
        <v>#REF!</v>
      </c>
      <c r="BU22" t="e">
        <f>AND(#REF!,"AAAAAHz/50g=")</f>
        <v>#REF!</v>
      </c>
      <c r="BV22" t="e">
        <f>AND(#REF!,"AAAAAHz/50k=")</f>
        <v>#REF!</v>
      </c>
      <c r="BW22" t="e">
        <f>AND(#REF!,"AAAAAHz/50o=")</f>
        <v>#REF!</v>
      </c>
      <c r="BX22" t="e">
        <f>AND(#REF!,"AAAAAHz/50s=")</f>
        <v>#REF!</v>
      </c>
      <c r="BY22" t="e">
        <f>IF(#REF!,"AAAAAHz/50w=",0)</f>
        <v>#REF!</v>
      </c>
      <c r="BZ22" t="e">
        <f>AND(#REF!,"AAAAAHz/500=")</f>
        <v>#REF!</v>
      </c>
      <c r="CA22" t="e">
        <f>AND(#REF!,"AAAAAHz/504=")</f>
        <v>#REF!</v>
      </c>
      <c r="CB22" t="e">
        <f>AND(#REF!,"AAAAAHz/508=")</f>
        <v>#REF!</v>
      </c>
      <c r="CC22" t="e">
        <f>AND(#REF!,"AAAAAHz/51A=")</f>
        <v>#REF!</v>
      </c>
      <c r="CD22" t="e">
        <f>AND(#REF!,"AAAAAHz/51E=")</f>
        <v>#REF!</v>
      </c>
      <c r="CE22" t="e">
        <f>AND(#REF!,"AAAAAHz/51I=")</f>
        <v>#REF!</v>
      </c>
      <c r="CF22" t="e">
        <f>AND(#REF!,"AAAAAHz/51M=")</f>
        <v>#REF!</v>
      </c>
      <c r="CG22" t="e">
        <f>AND(#REF!,"AAAAAHz/51Q=")</f>
        <v>#REF!</v>
      </c>
      <c r="CH22" t="e">
        <f>AND(#REF!,"AAAAAHz/51U=")</f>
        <v>#REF!</v>
      </c>
      <c r="CI22" t="e">
        <f>AND(#REF!,"AAAAAHz/51Y=")</f>
        <v>#REF!</v>
      </c>
      <c r="CJ22" t="e">
        <f>AND(#REF!,"AAAAAHz/51c=")</f>
        <v>#REF!</v>
      </c>
      <c r="CK22" t="e">
        <f>AND(#REF!,"AAAAAHz/51g=")</f>
        <v>#REF!</v>
      </c>
      <c r="CL22" t="e">
        <f>AND(#REF!,"AAAAAHz/51k=")</f>
        <v>#REF!</v>
      </c>
      <c r="CM22" t="e">
        <f>AND(#REF!,"AAAAAHz/51o=")</f>
        <v>#REF!</v>
      </c>
      <c r="CN22" t="e">
        <f>AND(#REF!,"AAAAAHz/51s=")</f>
        <v>#REF!</v>
      </c>
      <c r="CO22" t="e">
        <f>AND(#REF!,"AAAAAHz/51w=")</f>
        <v>#REF!</v>
      </c>
      <c r="CP22" t="e">
        <f>AND(#REF!,"AAAAAHz/510=")</f>
        <v>#REF!</v>
      </c>
      <c r="CQ22" t="e">
        <f>AND(#REF!,"AAAAAHz/514=")</f>
        <v>#REF!</v>
      </c>
      <c r="CR22" t="e">
        <f>AND(#REF!,"AAAAAHz/518=")</f>
        <v>#REF!</v>
      </c>
      <c r="CS22" t="e">
        <f>AND(#REF!,"AAAAAHz/52A=")</f>
        <v>#REF!</v>
      </c>
      <c r="CT22" t="e">
        <f>AND(#REF!,"AAAAAHz/52E=")</f>
        <v>#REF!</v>
      </c>
      <c r="CU22" t="e">
        <f>AND(#REF!,"AAAAAHz/52I=")</f>
        <v>#REF!</v>
      </c>
      <c r="CV22" t="e">
        <f>AND(#REF!,"AAAAAHz/52M=")</f>
        <v>#REF!</v>
      </c>
      <c r="CW22" t="e">
        <f>AND(#REF!,"AAAAAHz/52Q=")</f>
        <v>#REF!</v>
      </c>
      <c r="CX22" t="e">
        <f>AND(#REF!,"AAAAAHz/52U=")</f>
        <v>#REF!</v>
      </c>
      <c r="CY22" t="e">
        <f>AND(#REF!,"AAAAAHz/52Y=")</f>
        <v>#REF!</v>
      </c>
      <c r="CZ22" t="e">
        <f>AND(#REF!,"AAAAAHz/52c=")</f>
        <v>#REF!</v>
      </c>
      <c r="DA22" t="e">
        <f>AND(#REF!,"AAAAAHz/52g=")</f>
        <v>#REF!</v>
      </c>
      <c r="DB22" t="e">
        <f>IF(#REF!,"AAAAAHz/52k=",0)</f>
        <v>#REF!</v>
      </c>
      <c r="DC22" t="e">
        <f>AND(#REF!,"AAAAAHz/52o=")</f>
        <v>#REF!</v>
      </c>
      <c r="DD22" t="e">
        <f>AND(#REF!,"AAAAAHz/52s=")</f>
        <v>#REF!</v>
      </c>
      <c r="DE22" t="e">
        <f>AND(#REF!,"AAAAAHz/52w=")</f>
        <v>#REF!</v>
      </c>
      <c r="DF22" t="e">
        <f>AND(#REF!,"AAAAAHz/520=")</f>
        <v>#REF!</v>
      </c>
      <c r="DG22" t="e">
        <f>AND(#REF!,"AAAAAHz/524=")</f>
        <v>#REF!</v>
      </c>
      <c r="DH22" t="e">
        <f>AND(#REF!,"AAAAAHz/528=")</f>
        <v>#REF!</v>
      </c>
      <c r="DI22" t="e">
        <f>AND(#REF!,"AAAAAHz/53A=")</f>
        <v>#REF!</v>
      </c>
      <c r="DJ22" t="e">
        <f>AND(#REF!,"AAAAAHz/53E=")</f>
        <v>#REF!</v>
      </c>
      <c r="DK22" t="e">
        <f>AND(#REF!,"AAAAAHz/53I=")</f>
        <v>#REF!</v>
      </c>
      <c r="DL22" t="e">
        <f>AND(#REF!,"AAAAAHz/53M=")</f>
        <v>#REF!</v>
      </c>
      <c r="DM22" t="e">
        <f>AND(#REF!,"AAAAAHz/53Q=")</f>
        <v>#REF!</v>
      </c>
      <c r="DN22" t="e">
        <f>AND(#REF!,"AAAAAHz/53U=")</f>
        <v>#REF!</v>
      </c>
      <c r="DO22" t="e">
        <f>AND(#REF!,"AAAAAHz/53Y=")</f>
        <v>#REF!</v>
      </c>
      <c r="DP22" t="e">
        <f>AND(#REF!,"AAAAAHz/53c=")</f>
        <v>#REF!</v>
      </c>
      <c r="DQ22" t="e">
        <f>AND(#REF!,"AAAAAHz/53g=")</f>
        <v>#REF!</v>
      </c>
      <c r="DR22" t="e">
        <f>AND(#REF!,"AAAAAHz/53k=")</f>
        <v>#REF!</v>
      </c>
      <c r="DS22" t="e">
        <f>AND(#REF!,"AAAAAHz/53o=")</f>
        <v>#REF!</v>
      </c>
      <c r="DT22" t="e">
        <f>AND(#REF!,"AAAAAHz/53s=")</f>
        <v>#REF!</v>
      </c>
      <c r="DU22" t="e">
        <f>AND(#REF!,"AAAAAHz/53w=")</f>
        <v>#REF!</v>
      </c>
      <c r="DV22" t="e">
        <f>AND(#REF!,"AAAAAHz/530=")</f>
        <v>#REF!</v>
      </c>
      <c r="DW22" t="e">
        <f>AND(#REF!,"AAAAAHz/534=")</f>
        <v>#REF!</v>
      </c>
      <c r="DX22" t="e">
        <f>AND(#REF!,"AAAAAHz/538=")</f>
        <v>#REF!</v>
      </c>
      <c r="DY22" t="e">
        <f>AND(#REF!,"AAAAAHz/54A=")</f>
        <v>#REF!</v>
      </c>
      <c r="DZ22" t="e">
        <f>AND(#REF!,"AAAAAHz/54E=")</f>
        <v>#REF!</v>
      </c>
      <c r="EA22" t="e">
        <f>AND(#REF!,"AAAAAHz/54I=")</f>
        <v>#REF!</v>
      </c>
      <c r="EB22" t="e">
        <f>AND(#REF!,"AAAAAHz/54M=")</f>
        <v>#REF!</v>
      </c>
      <c r="EC22" t="e">
        <f>AND(#REF!,"AAAAAHz/54Q=")</f>
        <v>#REF!</v>
      </c>
      <c r="ED22" t="e">
        <f>AND(#REF!,"AAAAAHz/54U=")</f>
        <v>#REF!</v>
      </c>
      <c r="EE22" t="e">
        <f>IF(#REF!,"AAAAAHz/54Y=",0)</f>
        <v>#REF!</v>
      </c>
      <c r="EF22" t="e">
        <f>AND(#REF!,"AAAAAHz/54c=")</f>
        <v>#REF!</v>
      </c>
      <c r="EG22" t="e">
        <f>AND(#REF!,"AAAAAHz/54g=")</f>
        <v>#REF!</v>
      </c>
      <c r="EH22" t="e">
        <f>AND(#REF!,"AAAAAHz/54k=")</f>
        <v>#REF!</v>
      </c>
      <c r="EI22" t="e">
        <f>AND(#REF!,"AAAAAHz/54o=")</f>
        <v>#REF!</v>
      </c>
      <c r="EJ22" t="e">
        <f>AND(#REF!,"AAAAAHz/54s=")</f>
        <v>#REF!</v>
      </c>
      <c r="EK22" t="e">
        <f>AND(#REF!,"AAAAAHz/54w=")</f>
        <v>#REF!</v>
      </c>
      <c r="EL22" t="e">
        <f>AND(#REF!,"AAAAAHz/540=")</f>
        <v>#REF!</v>
      </c>
      <c r="EM22" t="e">
        <f>AND(#REF!,"AAAAAHz/544=")</f>
        <v>#REF!</v>
      </c>
      <c r="EN22" t="e">
        <f>AND(#REF!,"AAAAAHz/548=")</f>
        <v>#REF!</v>
      </c>
      <c r="EO22" t="e">
        <f>AND(#REF!,"AAAAAHz/55A=")</f>
        <v>#REF!</v>
      </c>
      <c r="EP22" t="e">
        <f>AND(#REF!,"AAAAAHz/55E=")</f>
        <v>#REF!</v>
      </c>
      <c r="EQ22" t="e">
        <f>AND(#REF!,"AAAAAHz/55I=")</f>
        <v>#REF!</v>
      </c>
      <c r="ER22" t="e">
        <f>AND(#REF!,"AAAAAHz/55M=")</f>
        <v>#REF!</v>
      </c>
      <c r="ES22" t="e">
        <f>AND(#REF!,"AAAAAHz/55Q=")</f>
        <v>#REF!</v>
      </c>
      <c r="ET22" t="e">
        <f>AND(#REF!,"AAAAAHz/55U=")</f>
        <v>#REF!</v>
      </c>
      <c r="EU22" t="e">
        <f>AND(#REF!,"AAAAAHz/55Y=")</f>
        <v>#REF!</v>
      </c>
      <c r="EV22" t="e">
        <f>AND(#REF!,"AAAAAHz/55c=")</f>
        <v>#REF!</v>
      </c>
      <c r="EW22" t="e">
        <f>AND(#REF!,"AAAAAHz/55g=")</f>
        <v>#REF!</v>
      </c>
      <c r="EX22" t="e">
        <f>AND(#REF!,"AAAAAHz/55k=")</f>
        <v>#REF!</v>
      </c>
      <c r="EY22" t="e">
        <f>AND(#REF!,"AAAAAHz/55o=")</f>
        <v>#REF!</v>
      </c>
      <c r="EZ22" t="e">
        <f>AND(#REF!,"AAAAAHz/55s=")</f>
        <v>#REF!</v>
      </c>
      <c r="FA22" t="e">
        <f>AND(#REF!,"AAAAAHz/55w=")</f>
        <v>#REF!</v>
      </c>
      <c r="FB22" t="e">
        <f>AND(#REF!,"AAAAAHz/550=")</f>
        <v>#REF!</v>
      </c>
      <c r="FC22" t="e">
        <f>AND(#REF!,"AAAAAHz/554=")</f>
        <v>#REF!</v>
      </c>
      <c r="FD22" t="e">
        <f>AND(#REF!,"AAAAAHz/558=")</f>
        <v>#REF!</v>
      </c>
      <c r="FE22" t="e">
        <f>AND(#REF!,"AAAAAHz/56A=")</f>
        <v>#REF!</v>
      </c>
      <c r="FF22" t="e">
        <f>AND(#REF!,"AAAAAHz/56E=")</f>
        <v>#REF!</v>
      </c>
      <c r="FG22" t="e">
        <f>AND(#REF!,"AAAAAHz/56I=")</f>
        <v>#REF!</v>
      </c>
      <c r="FH22" t="e">
        <f>IF(#REF!,"AAAAAHz/56M=",0)</f>
        <v>#REF!</v>
      </c>
      <c r="FI22" t="e">
        <f>AND(#REF!,"AAAAAHz/56Q=")</f>
        <v>#REF!</v>
      </c>
      <c r="FJ22" t="e">
        <f>AND(#REF!,"AAAAAHz/56U=")</f>
        <v>#REF!</v>
      </c>
      <c r="FK22" t="e">
        <f>AND(#REF!,"AAAAAHz/56Y=")</f>
        <v>#REF!</v>
      </c>
      <c r="FL22" t="e">
        <f>AND(#REF!,"AAAAAHz/56c=")</f>
        <v>#REF!</v>
      </c>
      <c r="FM22" t="e">
        <f>AND(#REF!,"AAAAAHz/56g=")</f>
        <v>#REF!</v>
      </c>
      <c r="FN22" t="e">
        <f>AND(#REF!,"AAAAAHz/56k=")</f>
        <v>#REF!</v>
      </c>
      <c r="FO22" t="e">
        <f>AND(#REF!,"AAAAAHz/56o=")</f>
        <v>#REF!</v>
      </c>
      <c r="FP22" t="e">
        <f>AND(#REF!,"AAAAAHz/56s=")</f>
        <v>#REF!</v>
      </c>
      <c r="FQ22" t="e">
        <f>AND(#REF!,"AAAAAHz/56w=")</f>
        <v>#REF!</v>
      </c>
      <c r="FR22" t="e">
        <f>AND(#REF!,"AAAAAHz/560=")</f>
        <v>#REF!</v>
      </c>
      <c r="FS22" t="e">
        <f>AND(#REF!,"AAAAAHz/564=")</f>
        <v>#REF!</v>
      </c>
      <c r="FT22" t="e">
        <f>AND(#REF!,"AAAAAHz/568=")</f>
        <v>#REF!</v>
      </c>
      <c r="FU22" t="e">
        <f>AND(#REF!,"AAAAAHz/57A=")</f>
        <v>#REF!</v>
      </c>
      <c r="FV22" t="e">
        <f>AND(#REF!,"AAAAAHz/57E=")</f>
        <v>#REF!</v>
      </c>
      <c r="FW22" t="e">
        <f>AND(#REF!,"AAAAAHz/57I=")</f>
        <v>#REF!</v>
      </c>
      <c r="FX22" t="e">
        <f>AND(#REF!,"AAAAAHz/57M=")</f>
        <v>#REF!</v>
      </c>
      <c r="FY22" t="e">
        <f>AND(#REF!,"AAAAAHz/57Q=")</f>
        <v>#REF!</v>
      </c>
      <c r="FZ22" t="e">
        <f>AND(#REF!,"AAAAAHz/57U=")</f>
        <v>#REF!</v>
      </c>
      <c r="GA22" t="e">
        <f>AND(#REF!,"AAAAAHz/57Y=")</f>
        <v>#REF!</v>
      </c>
      <c r="GB22" t="e">
        <f>AND(#REF!,"AAAAAHz/57c=")</f>
        <v>#REF!</v>
      </c>
      <c r="GC22" t="e">
        <f>AND(#REF!,"AAAAAHz/57g=")</f>
        <v>#REF!</v>
      </c>
      <c r="GD22" t="e">
        <f>AND(#REF!,"AAAAAHz/57k=")</f>
        <v>#REF!</v>
      </c>
      <c r="GE22" t="e">
        <f>AND(#REF!,"AAAAAHz/57o=")</f>
        <v>#REF!</v>
      </c>
      <c r="GF22" t="e">
        <f>AND(#REF!,"AAAAAHz/57s=")</f>
        <v>#REF!</v>
      </c>
      <c r="GG22" t="e">
        <f>AND(#REF!,"AAAAAHz/57w=")</f>
        <v>#REF!</v>
      </c>
      <c r="GH22" t="e">
        <f>AND(#REF!,"AAAAAHz/570=")</f>
        <v>#REF!</v>
      </c>
      <c r="GI22" t="e">
        <f>AND(#REF!,"AAAAAHz/574=")</f>
        <v>#REF!</v>
      </c>
      <c r="GJ22" t="e">
        <f>AND(#REF!,"AAAAAHz/578=")</f>
        <v>#REF!</v>
      </c>
      <c r="GK22" t="e">
        <f>IF(#REF!,"AAAAAHz/58A=",0)</f>
        <v>#REF!</v>
      </c>
      <c r="GL22" t="e">
        <f>AND(#REF!,"AAAAAHz/58E=")</f>
        <v>#REF!</v>
      </c>
      <c r="GM22" t="e">
        <f>AND(#REF!,"AAAAAHz/58I=")</f>
        <v>#REF!</v>
      </c>
      <c r="GN22" t="e">
        <f>AND(#REF!,"AAAAAHz/58M=")</f>
        <v>#REF!</v>
      </c>
      <c r="GO22" t="e">
        <f>AND(#REF!,"AAAAAHz/58Q=")</f>
        <v>#REF!</v>
      </c>
      <c r="GP22" t="e">
        <f>AND(#REF!,"AAAAAHz/58U=")</f>
        <v>#REF!</v>
      </c>
      <c r="GQ22" t="e">
        <f>AND(#REF!,"AAAAAHz/58Y=")</f>
        <v>#REF!</v>
      </c>
      <c r="GR22" t="e">
        <f>AND(#REF!,"AAAAAHz/58c=")</f>
        <v>#REF!</v>
      </c>
      <c r="GS22" t="e">
        <f>AND(#REF!,"AAAAAHz/58g=")</f>
        <v>#REF!</v>
      </c>
      <c r="GT22" t="e">
        <f>AND(#REF!,"AAAAAHz/58k=")</f>
        <v>#REF!</v>
      </c>
      <c r="GU22" t="e">
        <f>AND(#REF!,"AAAAAHz/58o=")</f>
        <v>#REF!</v>
      </c>
      <c r="GV22" t="e">
        <f>AND(#REF!,"AAAAAHz/58s=")</f>
        <v>#REF!</v>
      </c>
      <c r="GW22" t="e">
        <f>AND(#REF!,"AAAAAHz/58w=")</f>
        <v>#REF!</v>
      </c>
      <c r="GX22" t="e">
        <f>AND(#REF!,"AAAAAHz/580=")</f>
        <v>#REF!</v>
      </c>
      <c r="GY22" t="e">
        <f>AND(#REF!,"AAAAAHz/584=")</f>
        <v>#REF!</v>
      </c>
      <c r="GZ22" t="e">
        <f>AND(#REF!,"AAAAAHz/588=")</f>
        <v>#REF!</v>
      </c>
      <c r="HA22" t="e">
        <f>AND(#REF!,"AAAAAHz/59A=")</f>
        <v>#REF!</v>
      </c>
      <c r="HB22" t="e">
        <f>AND(#REF!,"AAAAAHz/59E=")</f>
        <v>#REF!</v>
      </c>
      <c r="HC22" t="e">
        <f>AND(#REF!,"AAAAAHz/59I=")</f>
        <v>#REF!</v>
      </c>
      <c r="HD22" t="e">
        <f>AND(#REF!,"AAAAAHz/59M=")</f>
        <v>#REF!</v>
      </c>
      <c r="HE22" t="e">
        <f>AND(#REF!,"AAAAAHz/59Q=")</f>
        <v>#REF!</v>
      </c>
      <c r="HF22" t="e">
        <f>AND(#REF!,"AAAAAHz/59U=")</f>
        <v>#REF!</v>
      </c>
      <c r="HG22" t="e">
        <f>AND(#REF!,"AAAAAHz/59Y=")</f>
        <v>#REF!</v>
      </c>
      <c r="HH22" t="e">
        <f>AND(#REF!,"AAAAAHz/59c=")</f>
        <v>#REF!</v>
      </c>
      <c r="HI22" t="e">
        <f>AND(#REF!,"AAAAAHz/59g=")</f>
        <v>#REF!</v>
      </c>
      <c r="HJ22" t="e">
        <f>AND(#REF!,"AAAAAHz/59k=")</f>
        <v>#REF!</v>
      </c>
      <c r="HK22" t="e">
        <f>AND(#REF!,"AAAAAHz/59o=")</f>
        <v>#REF!</v>
      </c>
      <c r="HL22" t="e">
        <f>AND(#REF!,"AAAAAHz/59s=")</f>
        <v>#REF!</v>
      </c>
      <c r="HM22" t="e">
        <f>AND(#REF!,"AAAAAHz/59w=")</f>
        <v>#REF!</v>
      </c>
      <c r="HN22" t="e">
        <f>IF(#REF!,"AAAAAHz/590=",0)</f>
        <v>#REF!</v>
      </c>
      <c r="HO22" t="e">
        <f>AND(#REF!,"AAAAAHz/594=")</f>
        <v>#REF!</v>
      </c>
      <c r="HP22" t="e">
        <f>AND(#REF!,"AAAAAHz/598=")</f>
        <v>#REF!</v>
      </c>
      <c r="HQ22" t="e">
        <f>AND(#REF!,"AAAAAHz/5+A=")</f>
        <v>#REF!</v>
      </c>
      <c r="HR22" t="e">
        <f>AND(#REF!,"AAAAAHz/5+E=")</f>
        <v>#REF!</v>
      </c>
      <c r="HS22" t="e">
        <f>AND(#REF!,"AAAAAHz/5+I=")</f>
        <v>#REF!</v>
      </c>
      <c r="HT22" t="e">
        <f>AND(#REF!,"AAAAAHz/5+M=")</f>
        <v>#REF!</v>
      </c>
      <c r="HU22" t="e">
        <f>AND(#REF!,"AAAAAHz/5+Q=")</f>
        <v>#REF!</v>
      </c>
      <c r="HV22" t="e">
        <f>AND(#REF!,"AAAAAHz/5+U=")</f>
        <v>#REF!</v>
      </c>
      <c r="HW22" t="e">
        <f>AND(#REF!,"AAAAAHz/5+Y=")</f>
        <v>#REF!</v>
      </c>
      <c r="HX22" t="e">
        <f>AND(#REF!,"AAAAAHz/5+c=")</f>
        <v>#REF!</v>
      </c>
      <c r="HY22" t="e">
        <f>AND(#REF!,"AAAAAHz/5+g=")</f>
        <v>#REF!</v>
      </c>
      <c r="HZ22" t="e">
        <f>AND(#REF!,"AAAAAHz/5+k=")</f>
        <v>#REF!</v>
      </c>
      <c r="IA22" t="e">
        <f>AND(#REF!,"AAAAAHz/5+o=")</f>
        <v>#REF!</v>
      </c>
      <c r="IB22" t="e">
        <f>AND(#REF!,"AAAAAHz/5+s=")</f>
        <v>#REF!</v>
      </c>
      <c r="IC22" t="e">
        <f>AND(#REF!,"AAAAAHz/5+w=")</f>
        <v>#REF!</v>
      </c>
      <c r="ID22" t="e">
        <f>AND(#REF!,"AAAAAHz/5+0=")</f>
        <v>#REF!</v>
      </c>
      <c r="IE22" t="e">
        <f>AND(#REF!,"AAAAAHz/5+4=")</f>
        <v>#REF!</v>
      </c>
      <c r="IF22" t="e">
        <f>AND(#REF!,"AAAAAHz/5+8=")</f>
        <v>#REF!</v>
      </c>
      <c r="IG22" t="e">
        <f>AND(#REF!,"AAAAAHz/5/A=")</f>
        <v>#REF!</v>
      </c>
      <c r="IH22" t="e">
        <f>AND(#REF!,"AAAAAHz/5/E=")</f>
        <v>#REF!</v>
      </c>
      <c r="II22" t="e">
        <f>AND(#REF!,"AAAAAHz/5/I=")</f>
        <v>#REF!</v>
      </c>
      <c r="IJ22" t="e">
        <f>AND(#REF!,"AAAAAHz/5/M=")</f>
        <v>#REF!</v>
      </c>
      <c r="IK22" t="e">
        <f>AND(#REF!,"AAAAAHz/5/Q=")</f>
        <v>#REF!</v>
      </c>
      <c r="IL22" t="e">
        <f>AND(#REF!,"AAAAAHz/5/U=")</f>
        <v>#REF!</v>
      </c>
      <c r="IM22" t="e">
        <f>AND(#REF!,"AAAAAHz/5/Y=")</f>
        <v>#REF!</v>
      </c>
      <c r="IN22" t="e">
        <f>AND(#REF!,"AAAAAHz/5/c=")</f>
        <v>#REF!</v>
      </c>
      <c r="IO22" t="e">
        <f>AND(#REF!,"AAAAAHz/5/g=")</f>
        <v>#REF!</v>
      </c>
      <c r="IP22" t="e">
        <f>AND(#REF!,"AAAAAHz/5/k=")</f>
        <v>#REF!</v>
      </c>
      <c r="IQ22" t="e">
        <f>IF(#REF!,"AAAAAHz/5/o=",0)</f>
        <v>#REF!</v>
      </c>
      <c r="IR22" t="e">
        <f>AND(#REF!,"AAAAAHz/5/s=")</f>
        <v>#REF!</v>
      </c>
      <c r="IS22" t="e">
        <f>AND(#REF!,"AAAAAHz/5/w=")</f>
        <v>#REF!</v>
      </c>
      <c r="IT22" t="e">
        <f>AND(#REF!,"AAAAAHz/5/0=")</f>
        <v>#REF!</v>
      </c>
      <c r="IU22" t="e">
        <f>AND(#REF!,"AAAAAHz/5/4=")</f>
        <v>#REF!</v>
      </c>
      <c r="IV22" t="e">
        <f>AND(#REF!,"AAAAAHz/5/8=")</f>
        <v>#REF!</v>
      </c>
    </row>
    <row r="23" spans="1:256" x14ac:dyDescent="0.2">
      <c r="A23" t="e">
        <f>AND(#REF!,"AAAAAGP/nwA=")</f>
        <v>#REF!</v>
      </c>
      <c r="B23" t="e">
        <f>AND(#REF!,"AAAAAGP/nwE=")</f>
        <v>#REF!</v>
      </c>
      <c r="C23" t="e">
        <f>AND(#REF!,"AAAAAGP/nwI=")</f>
        <v>#REF!</v>
      </c>
      <c r="D23" t="e">
        <f>AND(#REF!,"AAAAAGP/nwM=")</f>
        <v>#REF!</v>
      </c>
      <c r="E23" t="e">
        <f>AND(#REF!,"AAAAAGP/nwQ=")</f>
        <v>#REF!</v>
      </c>
      <c r="F23" t="e">
        <f>AND(#REF!,"AAAAAGP/nwU=")</f>
        <v>#REF!</v>
      </c>
      <c r="G23" t="e">
        <f>AND(#REF!,"AAAAAGP/nwY=")</f>
        <v>#REF!</v>
      </c>
      <c r="H23" t="e">
        <f>AND(#REF!,"AAAAAGP/nwc=")</f>
        <v>#REF!</v>
      </c>
      <c r="I23" t="e">
        <f>AND(#REF!,"AAAAAGP/nwg=")</f>
        <v>#REF!</v>
      </c>
      <c r="J23" t="e">
        <f>AND(#REF!,"AAAAAGP/nwk=")</f>
        <v>#REF!</v>
      </c>
      <c r="K23" t="e">
        <f>AND(#REF!,"AAAAAGP/nwo=")</f>
        <v>#REF!</v>
      </c>
      <c r="L23" t="e">
        <f>AND(#REF!,"AAAAAGP/nws=")</f>
        <v>#REF!</v>
      </c>
      <c r="M23" t="e">
        <f>AND(#REF!,"AAAAAGP/nww=")</f>
        <v>#REF!</v>
      </c>
      <c r="N23" t="e">
        <f>AND(#REF!,"AAAAAGP/nw0=")</f>
        <v>#REF!</v>
      </c>
      <c r="O23" t="e">
        <f>AND(#REF!,"AAAAAGP/nw4=")</f>
        <v>#REF!</v>
      </c>
      <c r="P23" t="e">
        <f>AND(#REF!,"AAAAAGP/nw8=")</f>
        <v>#REF!</v>
      </c>
      <c r="Q23" t="e">
        <f>AND(#REF!,"AAAAAGP/nxA=")</f>
        <v>#REF!</v>
      </c>
      <c r="R23" t="e">
        <f>AND(#REF!,"AAAAAGP/nxE=")</f>
        <v>#REF!</v>
      </c>
      <c r="S23" t="e">
        <f>AND(#REF!,"AAAAAGP/nxI=")</f>
        <v>#REF!</v>
      </c>
      <c r="T23" t="e">
        <f>AND(#REF!,"AAAAAGP/nxM=")</f>
        <v>#REF!</v>
      </c>
      <c r="U23" t="e">
        <f>AND(#REF!,"AAAAAGP/nxQ=")</f>
        <v>#REF!</v>
      </c>
      <c r="V23" t="e">
        <f>AND(#REF!,"AAAAAGP/nxU=")</f>
        <v>#REF!</v>
      </c>
      <c r="W23" t="e">
        <f>AND(#REF!,"AAAAAGP/nxY=")</f>
        <v>#REF!</v>
      </c>
      <c r="X23" t="e">
        <f>IF(#REF!,"AAAAAGP/nxc=",0)</f>
        <v>#REF!</v>
      </c>
      <c r="Y23" t="e">
        <f>AND(#REF!,"AAAAAGP/nxg=")</f>
        <v>#REF!</v>
      </c>
      <c r="Z23" t="e">
        <f>AND(#REF!,"AAAAAGP/nxk=")</f>
        <v>#REF!</v>
      </c>
      <c r="AA23" t="e">
        <f>AND(#REF!,"AAAAAGP/nxo=")</f>
        <v>#REF!</v>
      </c>
      <c r="AB23" t="e">
        <f>AND(#REF!,"AAAAAGP/nxs=")</f>
        <v>#REF!</v>
      </c>
      <c r="AC23" t="e">
        <f>AND(#REF!,"AAAAAGP/nxw=")</f>
        <v>#REF!</v>
      </c>
      <c r="AD23" t="e">
        <f>AND(#REF!,"AAAAAGP/nx0=")</f>
        <v>#REF!</v>
      </c>
      <c r="AE23" t="e">
        <f>AND(#REF!,"AAAAAGP/nx4=")</f>
        <v>#REF!</v>
      </c>
      <c r="AF23" t="e">
        <f>AND(#REF!,"AAAAAGP/nx8=")</f>
        <v>#REF!</v>
      </c>
      <c r="AG23" t="e">
        <f>AND(#REF!,"AAAAAGP/nyA=")</f>
        <v>#REF!</v>
      </c>
      <c r="AH23" t="e">
        <f>AND(#REF!,"AAAAAGP/nyE=")</f>
        <v>#REF!</v>
      </c>
      <c r="AI23" t="e">
        <f>AND(#REF!,"AAAAAGP/nyI=")</f>
        <v>#REF!</v>
      </c>
      <c r="AJ23" t="e">
        <f>AND(#REF!,"AAAAAGP/nyM=")</f>
        <v>#REF!</v>
      </c>
      <c r="AK23" t="e">
        <f>AND(#REF!,"AAAAAGP/nyQ=")</f>
        <v>#REF!</v>
      </c>
      <c r="AL23" t="e">
        <f>AND(#REF!,"AAAAAGP/nyU=")</f>
        <v>#REF!</v>
      </c>
      <c r="AM23" t="e">
        <f>AND(#REF!,"AAAAAGP/nyY=")</f>
        <v>#REF!</v>
      </c>
      <c r="AN23" t="e">
        <f>AND(#REF!,"AAAAAGP/nyc=")</f>
        <v>#REF!</v>
      </c>
      <c r="AO23" t="e">
        <f>AND(#REF!,"AAAAAGP/nyg=")</f>
        <v>#REF!</v>
      </c>
      <c r="AP23" t="e">
        <f>AND(#REF!,"AAAAAGP/nyk=")</f>
        <v>#REF!</v>
      </c>
      <c r="AQ23" t="e">
        <f>AND(#REF!,"AAAAAGP/nyo=")</f>
        <v>#REF!</v>
      </c>
      <c r="AR23" t="e">
        <f>AND(#REF!,"AAAAAGP/nys=")</f>
        <v>#REF!</v>
      </c>
      <c r="AS23" t="e">
        <f>AND(#REF!,"AAAAAGP/nyw=")</f>
        <v>#REF!</v>
      </c>
      <c r="AT23" t="e">
        <f>AND(#REF!,"AAAAAGP/ny0=")</f>
        <v>#REF!</v>
      </c>
      <c r="AU23" t="e">
        <f>AND(#REF!,"AAAAAGP/ny4=")</f>
        <v>#REF!</v>
      </c>
      <c r="AV23" t="e">
        <f>AND(#REF!,"AAAAAGP/ny8=")</f>
        <v>#REF!</v>
      </c>
      <c r="AW23" t="e">
        <f>AND(#REF!,"AAAAAGP/nzA=")</f>
        <v>#REF!</v>
      </c>
      <c r="AX23" t="e">
        <f>AND(#REF!,"AAAAAGP/nzE=")</f>
        <v>#REF!</v>
      </c>
      <c r="AY23" t="e">
        <f>AND(#REF!,"AAAAAGP/nzI=")</f>
        <v>#REF!</v>
      </c>
      <c r="AZ23" t="e">
        <f>AND(#REF!,"AAAAAGP/nzM=")</f>
        <v>#REF!</v>
      </c>
      <c r="BA23" t="e">
        <f>IF(#REF!,"AAAAAGP/nzQ=",0)</f>
        <v>#REF!</v>
      </c>
      <c r="BB23" t="e">
        <f>AND(#REF!,"AAAAAGP/nzU=")</f>
        <v>#REF!</v>
      </c>
      <c r="BC23" t="e">
        <f>AND(#REF!,"AAAAAGP/nzY=")</f>
        <v>#REF!</v>
      </c>
      <c r="BD23" t="e">
        <f>AND(#REF!,"AAAAAGP/nzc=")</f>
        <v>#REF!</v>
      </c>
      <c r="BE23" t="e">
        <f>AND(#REF!,"AAAAAGP/nzg=")</f>
        <v>#REF!</v>
      </c>
      <c r="BF23" t="e">
        <f>AND(#REF!,"AAAAAGP/nzk=")</f>
        <v>#REF!</v>
      </c>
      <c r="BG23" t="e">
        <f>AND(#REF!,"AAAAAGP/nzo=")</f>
        <v>#REF!</v>
      </c>
      <c r="BH23" t="e">
        <f>AND(#REF!,"AAAAAGP/nzs=")</f>
        <v>#REF!</v>
      </c>
      <c r="BI23" t="e">
        <f>AND(#REF!,"AAAAAGP/nzw=")</f>
        <v>#REF!</v>
      </c>
      <c r="BJ23" t="e">
        <f>AND(#REF!,"AAAAAGP/nz0=")</f>
        <v>#REF!</v>
      </c>
      <c r="BK23" t="e">
        <f>AND(#REF!,"AAAAAGP/nz4=")</f>
        <v>#REF!</v>
      </c>
      <c r="BL23" t="e">
        <f>AND(#REF!,"AAAAAGP/nz8=")</f>
        <v>#REF!</v>
      </c>
      <c r="BM23" t="e">
        <f>AND(#REF!,"AAAAAGP/n0A=")</f>
        <v>#REF!</v>
      </c>
      <c r="BN23" t="e">
        <f>AND(#REF!,"AAAAAGP/n0E=")</f>
        <v>#REF!</v>
      </c>
      <c r="BO23" t="e">
        <f>AND(#REF!,"AAAAAGP/n0I=")</f>
        <v>#REF!</v>
      </c>
      <c r="BP23" t="e">
        <f>AND(#REF!,"AAAAAGP/n0M=")</f>
        <v>#REF!</v>
      </c>
      <c r="BQ23" t="e">
        <f>AND(#REF!,"AAAAAGP/n0Q=")</f>
        <v>#REF!</v>
      </c>
      <c r="BR23" t="e">
        <f>AND(#REF!,"AAAAAGP/n0U=")</f>
        <v>#REF!</v>
      </c>
      <c r="BS23" t="e">
        <f>AND(#REF!,"AAAAAGP/n0Y=")</f>
        <v>#REF!</v>
      </c>
      <c r="BT23" t="e">
        <f>AND(#REF!,"AAAAAGP/n0c=")</f>
        <v>#REF!</v>
      </c>
      <c r="BU23" t="e">
        <f>AND(#REF!,"AAAAAGP/n0g=")</f>
        <v>#REF!</v>
      </c>
      <c r="BV23" t="e">
        <f>AND(#REF!,"AAAAAGP/n0k=")</f>
        <v>#REF!</v>
      </c>
      <c r="BW23" t="e">
        <f>AND(#REF!,"AAAAAGP/n0o=")</f>
        <v>#REF!</v>
      </c>
      <c r="BX23" t="e">
        <f>AND(#REF!,"AAAAAGP/n0s=")</f>
        <v>#REF!</v>
      </c>
      <c r="BY23" t="e">
        <f>AND(#REF!,"AAAAAGP/n0w=")</f>
        <v>#REF!</v>
      </c>
      <c r="BZ23" t="e">
        <f>AND(#REF!,"AAAAAGP/n00=")</f>
        <v>#REF!</v>
      </c>
      <c r="CA23" t="e">
        <f>AND(#REF!,"AAAAAGP/n04=")</f>
        <v>#REF!</v>
      </c>
      <c r="CB23" t="e">
        <f>AND(#REF!,"AAAAAGP/n08=")</f>
        <v>#REF!</v>
      </c>
      <c r="CC23" t="e">
        <f>AND(#REF!,"AAAAAGP/n1A=")</f>
        <v>#REF!</v>
      </c>
      <c r="CD23" t="e">
        <f>IF(#REF!,"AAAAAGP/n1E=",0)</f>
        <v>#REF!</v>
      </c>
      <c r="CE23" t="e">
        <f>AND(#REF!,"AAAAAGP/n1I=")</f>
        <v>#REF!</v>
      </c>
      <c r="CF23" t="e">
        <f>AND(#REF!,"AAAAAGP/n1M=")</f>
        <v>#REF!</v>
      </c>
      <c r="CG23" t="e">
        <f>AND(#REF!,"AAAAAGP/n1Q=")</f>
        <v>#REF!</v>
      </c>
      <c r="CH23" t="e">
        <f>AND(#REF!,"AAAAAGP/n1U=")</f>
        <v>#REF!</v>
      </c>
      <c r="CI23" t="e">
        <f>AND(#REF!,"AAAAAGP/n1Y=")</f>
        <v>#REF!</v>
      </c>
      <c r="CJ23" t="e">
        <f>AND(#REF!,"AAAAAGP/n1c=")</f>
        <v>#REF!</v>
      </c>
      <c r="CK23" t="e">
        <f>AND(#REF!,"AAAAAGP/n1g=")</f>
        <v>#REF!</v>
      </c>
      <c r="CL23" t="e">
        <f>AND(#REF!,"AAAAAGP/n1k=")</f>
        <v>#REF!</v>
      </c>
      <c r="CM23" t="e">
        <f>AND(#REF!,"AAAAAGP/n1o=")</f>
        <v>#REF!</v>
      </c>
      <c r="CN23" t="e">
        <f>AND(#REF!,"AAAAAGP/n1s=")</f>
        <v>#REF!</v>
      </c>
      <c r="CO23" t="e">
        <f>AND(#REF!,"AAAAAGP/n1w=")</f>
        <v>#REF!</v>
      </c>
      <c r="CP23" t="e">
        <f>AND(#REF!,"AAAAAGP/n10=")</f>
        <v>#REF!</v>
      </c>
      <c r="CQ23" t="e">
        <f>AND(#REF!,"AAAAAGP/n14=")</f>
        <v>#REF!</v>
      </c>
      <c r="CR23" t="e">
        <f>AND(#REF!,"AAAAAGP/n18=")</f>
        <v>#REF!</v>
      </c>
      <c r="CS23" t="e">
        <f>AND(#REF!,"AAAAAGP/n2A=")</f>
        <v>#REF!</v>
      </c>
      <c r="CT23" t="e">
        <f>AND(#REF!,"AAAAAGP/n2E=")</f>
        <v>#REF!</v>
      </c>
      <c r="CU23" t="e">
        <f>AND(#REF!,"AAAAAGP/n2I=")</f>
        <v>#REF!</v>
      </c>
      <c r="CV23" t="e">
        <f>AND(#REF!,"AAAAAGP/n2M=")</f>
        <v>#REF!</v>
      </c>
      <c r="CW23" t="e">
        <f>AND(#REF!,"AAAAAGP/n2Q=")</f>
        <v>#REF!</v>
      </c>
      <c r="CX23" t="e">
        <f>AND(#REF!,"AAAAAGP/n2U=")</f>
        <v>#REF!</v>
      </c>
      <c r="CY23" t="e">
        <f>AND(#REF!,"AAAAAGP/n2Y=")</f>
        <v>#REF!</v>
      </c>
      <c r="CZ23" t="e">
        <f>AND(#REF!,"AAAAAGP/n2c=")</f>
        <v>#REF!</v>
      </c>
      <c r="DA23" t="e">
        <f>AND(#REF!,"AAAAAGP/n2g=")</f>
        <v>#REF!</v>
      </c>
      <c r="DB23" t="e">
        <f>AND(#REF!,"AAAAAGP/n2k=")</f>
        <v>#REF!</v>
      </c>
      <c r="DC23" t="e">
        <f>AND(#REF!,"AAAAAGP/n2o=")</f>
        <v>#REF!</v>
      </c>
      <c r="DD23" t="e">
        <f>AND(#REF!,"AAAAAGP/n2s=")</f>
        <v>#REF!</v>
      </c>
      <c r="DE23" t="e">
        <f>AND(#REF!,"AAAAAGP/n2w=")</f>
        <v>#REF!</v>
      </c>
      <c r="DF23" t="e">
        <f>AND(#REF!,"AAAAAGP/n20=")</f>
        <v>#REF!</v>
      </c>
      <c r="DG23" t="e">
        <f>IF(#REF!,"AAAAAGP/n24=",0)</f>
        <v>#REF!</v>
      </c>
      <c r="DH23" t="e">
        <f>AND(#REF!,"AAAAAGP/n28=")</f>
        <v>#REF!</v>
      </c>
      <c r="DI23" t="e">
        <f>AND(#REF!,"AAAAAGP/n3A=")</f>
        <v>#REF!</v>
      </c>
      <c r="DJ23" t="e">
        <f>AND(#REF!,"AAAAAGP/n3E=")</f>
        <v>#REF!</v>
      </c>
      <c r="DK23" t="e">
        <f>AND(#REF!,"AAAAAGP/n3I=")</f>
        <v>#REF!</v>
      </c>
      <c r="DL23" t="e">
        <f>AND(#REF!,"AAAAAGP/n3M=")</f>
        <v>#REF!</v>
      </c>
      <c r="DM23" t="e">
        <f>AND(#REF!,"AAAAAGP/n3Q=")</f>
        <v>#REF!</v>
      </c>
      <c r="DN23" t="e">
        <f>AND(#REF!,"AAAAAGP/n3U=")</f>
        <v>#REF!</v>
      </c>
      <c r="DO23" t="e">
        <f>AND(#REF!,"AAAAAGP/n3Y=")</f>
        <v>#REF!</v>
      </c>
      <c r="DP23" t="e">
        <f>AND(#REF!,"AAAAAGP/n3c=")</f>
        <v>#REF!</v>
      </c>
      <c r="DQ23" t="e">
        <f>AND(#REF!,"AAAAAGP/n3g=")</f>
        <v>#REF!</v>
      </c>
      <c r="DR23" t="e">
        <f>AND(#REF!,"AAAAAGP/n3k=")</f>
        <v>#REF!</v>
      </c>
      <c r="DS23" t="e">
        <f>AND(#REF!,"AAAAAGP/n3o=")</f>
        <v>#REF!</v>
      </c>
      <c r="DT23" t="e">
        <f>AND(#REF!,"AAAAAGP/n3s=")</f>
        <v>#REF!</v>
      </c>
      <c r="DU23" t="e">
        <f>AND(#REF!,"AAAAAGP/n3w=")</f>
        <v>#REF!</v>
      </c>
      <c r="DV23" t="e">
        <f>AND(#REF!,"AAAAAGP/n30=")</f>
        <v>#REF!</v>
      </c>
      <c r="DW23" t="e">
        <f>AND(#REF!,"AAAAAGP/n34=")</f>
        <v>#REF!</v>
      </c>
      <c r="DX23" t="e">
        <f>AND(#REF!,"AAAAAGP/n38=")</f>
        <v>#REF!</v>
      </c>
      <c r="DY23" t="e">
        <f>AND(#REF!,"AAAAAGP/n4A=")</f>
        <v>#REF!</v>
      </c>
      <c r="DZ23" t="e">
        <f>AND(#REF!,"AAAAAGP/n4E=")</f>
        <v>#REF!</v>
      </c>
      <c r="EA23" t="e">
        <f>AND(#REF!,"AAAAAGP/n4I=")</f>
        <v>#REF!</v>
      </c>
      <c r="EB23" t="e">
        <f>AND(#REF!,"AAAAAGP/n4M=")</f>
        <v>#REF!</v>
      </c>
      <c r="EC23" t="e">
        <f>AND(#REF!,"AAAAAGP/n4Q=")</f>
        <v>#REF!</v>
      </c>
      <c r="ED23" t="e">
        <f>AND(#REF!,"AAAAAGP/n4U=")</f>
        <v>#REF!</v>
      </c>
      <c r="EE23" t="e">
        <f>AND(#REF!,"AAAAAGP/n4Y=")</f>
        <v>#REF!</v>
      </c>
      <c r="EF23" t="e">
        <f>AND(#REF!,"AAAAAGP/n4c=")</f>
        <v>#REF!</v>
      </c>
      <c r="EG23" t="e">
        <f>AND(#REF!,"AAAAAGP/n4g=")</f>
        <v>#REF!</v>
      </c>
      <c r="EH23" t="e">
        <f>AND(#REF!,"AAAAAGP/n4k=")</f>
        <v>#REF!</v>
      </c>
      <c r="EI23" t="e">
        <f>AND(#REF!,"AAAAAGP/n4o=")</f>
        <v>#REF!</v>
      </c>
      <c r="EJ23" t="e">
        <f>IF(#REF!,"AAAAAGP/n4s=",0)</f>
        <v>#REF!</v>
      </c>
      <c r="EK23" t="e">
        <f>AND(#REF!,"AAAAAGP/n4w=")</f>
        <v>#REF!</v>
      </c>
      <c r="EL23" t="e">
        <f>AND(#REF!,"AAAAAGP/n40=")</f>
        <v>#REF!</v>
      </c>
      <c r="EM23" t="e">
        <f>AND(#REF!,"AAAAAGP/n44=")</f>
        <v>#REF!</v>
      </c>
      <c r="EN23" t="e">
        <f>AND(#REF!,"AAAAAGP/n48=")</f>
        <v>#REF!</v>
      </c>
      <c r="EO23" t="e">
        <f>AND(#REF!,"AAAAAGP/n5A=")</f>
        <v>#REF!</v>
      </c>
      <c r="EP23" t="e">
        <f>AND(#REF!,"AAAAAGP/n5E=")</f>
        <v>#REF!</v>
      </c>
      <c r="EQ23" t="e">
        <f>AND(#REF!,"AAAAAGP/n5I=")</f>
        <v>#REF!</v>
      </c>
      <c r="ER23" t="e">
        <f>AND(#REF!,"AAAAAGP/n5M=")</f>
        <v>#REF!</v>
      </c>
      <c r="ES23" t="e">
        <f>AND(#REF!,"AAAAAGP/n5Q=")</f>
        <v>#REF!</v>
      </c>
      <c r="ET23" t="e">
        <f>AND(#REF!,"AAAAAGP/n5U=")</f>
        <v>#REF!</v>
      </c>
      <c r="EU23" t="e">
        <f>AND(#REF!,"AAAAAGP/n5Y=")</f>
        <v>#REF!</v>
      </c>
      <c r="EV23" t="e">
        <f>AND(#REF!,"AAAAAGP/n5c=")</f>
        <v>#REF!</v>
      </c>
      <c r="EW23" t="e">
        <f>AND(#REF!,"AAAAAGP/n5g=")</f>
        <v>#REF!</v>
      </c>
      <c r="EX23" t="e">
        <f>AND(#REF!,"AAAAAGP/n5k=")</f>
        <v>#REF!</v>
      </c>
      <c r="EY23" t="e">
        <f>AND(#REF!,"AAAAAGP/n5o=")</f>
        <v>#REF!</v>
      </c>
      <c r="EZ23" t="e">
        <f>AND(#REF!,"AAAAAGP/n5s=")</f>
        <v>#REF!</v>
      </c>
      <c r="FA23" t="e">
        <f>AND(#REF!,"AAAAAGP/n5w=")</f>
        <v>#REF!</v>
      </c>
      <c r="FB23" t="e">
        <f>AND(#REF!,"AAAAAGP/n50=")</f>
        <v>#REF!</v>
      </c>
      <c r="FC23" t="e">
        <f>AND(#REF!,"AAAAAGP/n54=")</f>
        <v>#REF!</v>
      </c>
      <c r="FD23" t="e">
        <f>AND(#REF!,"AAAAAGP/n58=")</f>
        <v>#REF!</v>
      </c>
      <c r="FE23" t="e">
        <f>AND(#REF!,"AAAAAGP/n6A=")</f>
        <v>#REF!</v>
      </c>
      <c r="FF23" t="e">
        <f>AND(#REF!,"AAAAAGP/n6E=")</f>
        <v>#REF!</v>
      </c>
      <c r="FG23" t="e">
        <f>AND(#REF!,"AAAAAGP/n6I=")</f>
        <v>#REF!</v>
      </c>
      <c r="FH23" t="e">
        <f>AND(#REF!,"AAAAAGP/n6M=")</f>
        <v>#REF!</v>
      </c>
      <c r="FI23" t="e">
        <f>AND(#REF!,"AAAAAGP/n6Q=")</f>
        <v>#REF!</v>
      </c>
      <c r="FJ23" t="e">
        <f>AND(#REF!,"AAAAAGP/n6U=")</f>
        <v>#REF!</v>
      </c>
      <c r="FK23" t="e">
        <f>AND(#REF!,"AAAAAGP/n6Y=")</f>
        <v>#REF!</v>
      </c>
      <c r="FL23" t="e">
        <f>AND(#REF!,"AAAAAGP/n6c=")</f>
        <v>#REF!</v>
      </c>
      <c r="FM23" t="e">
        <f>IF(#REF!,"AAAAAGP/n6g=",0)</f>
        <v>#REF!</v>
      </c>
      <c r="FN23" t="e">
        <f>AND(#REF!,"AAAAAGP/n6k=")</f>
        <v>#REF!</v>
      </c>
      <c r="FO23" t="e">
        <f>AND(#REF!,"AAAAAGP/n6o=")</f>
        <v>#REF!</v>
      </c>
      <c r="FP23" t="e">
        <f>AND(#REF!,"AAAAAGP/n6s=")</f>
        <v>#REF!</v>
      </c>
      <c r="FQ23" t="e">
        <f>AND(#REF!,"AAAAAGP/n6w=")</f>
        <v>#REF!</v>
      </c>
      <c r="FR23" t="e">
        <f>AND(#REF!,"AAAAAGP/n60=")</f>
        <v>#REF!</v>
      </c>
      <c r="FS23" t="e">
        <f>AND(#REF!,"AAAAAGP/n64=")</f>
        <v>#REF!</v>
      </c>
      <c r="FT23" t="e">
        <f>AND(#REF!,"AAAAAGP/n68=")</f>
        <v>#REF!</v>
      </c>
      <c r="FU23" t="e">
        <f>AND(#REF!,"AAAAAGP/n7A=")</f>
        <v>#REF!</v>
      </c>
      <c r="FV23" t="e">
        <f>AND(#REF!,"AAAAAGP/n7E=")</f>
        <v>#REF!</v>
      </c>
      <c r="FW23" t="e">
        <f>AND(#REF!,"AAAAAGP/n7I=")</f>
        <v>#REF!</v>
      </c>
      <c r="FX23" t="e">
        <f>AND(#REF!,"AAAAAGP/n7M=")</f>
        <v>#REF!</v>
      </c>
      <c r="FY23" t="e">
        <f>AND(#REF!,"AAAAAGP/n7Q=")</f>
        <v>#REF!</v>
      </c>
      <c r="FZ23" t="e">
        <f>AND(#REF!,"AAAAAGP/n7U=")</f>
        <v>#REF!</v>
      </c>
      <c r="GA23" t="e">
        <f>AND(#REF!,"AAAAAGP/n7Y=")</f>
        <v>#REF!</v>
      </c>
      <c r="GB23" t="e">
        <f>AND(#REF!,"AAAAAGP/n7c=")</f>
        <v>#REF!</v>
      </c>
      <c r="GC23" t="e">
        <f>AND(#REF!,"AAAAAGP/n7g=")</f>
        <v>#REF!</v>
      </c>
      <c r="GD23" t="e">
        <f>AND(#REF!,"AAAAAGP/n7k=")</f>
        <v>#REF!</v>
      </c>
      <c r="GE23" t="e">
        <f>AND(#REF!,"AAAAAGP/n7o=")</f>
        <v>#REF!</v>
      </c>
      <c r="GF23" t="e">
        <f>AND(#REF!,"AAAAAGP/n7s=")</f>
        <v>#REF!</v>
      </c>
      <c r="GG23" t="e">
        <f>AND(#REF!,"AAAAAGP/n7w=")</f>
        <v>#REF!</v>
      </c>
      <c r="GH23" t="e">
        <f>AND(#REF!,"AAAAAGP/n70=")</f>
        <v>#REF!</v>
      </c>
      <c r="GI23" t="e">
        <f>AND(#REF!,"AAAAAGP/n74=")</f>
        <v>#REF!</v>
      </c>
      <c r="GJ23" t="e">
        <f>AND(#REF!,"AAAAAGP/n78=")</f>
        <v>#REF!</v>
      </c>
      <c r="GK23" t="e">
        <f>AND(#REF!,"AAAAAGP/n8A=")</f>
        <v>#REF!</v>
      </c>
      <c r="GL23" t="e">
        <f>AND(#REF!,"AAAAAGP/n8E=")</f>
        <v>#REF!</v>
      </c>
      <c r="GM23" t="e">
        <f>AND(#REF!,"AAAAAGP/n8I=")</f>
        <v>#REF!</v>
      </c>
      <c r="GN23" t="e">
        <f>AND(#REF!,"AAAAAGP/n8M=")</f>
        <v>#REF!</v>
      </c>
      <c r="GO23" t="e">
        <f>AND(#REF!,"AAAAAGP/n8Q=")</f>
        <v>#REF!</v>
      </c>
      <c r="GP23" t="e">
        <f>IF(#REF!,"AAAAAGP/n8U=",0)</f>
        <v>#REF!</v>
      </c>
      <c r="GQ23" t="e">
        <f>AND(#REF!,"AAAAAGP/n8Y=")</f>
        <v>#REF!</v>
      </c>
      <c r="GR23" t="e">
        <f>AND(#REF!,"AAAAAGP/n8c=")</f>
        <v>#REF!</v>
      </c>
      <c r="GS23" t="e">
        <f>AND(#REF!,"AAAAAGP/n8g=")</f>
        <v>#REF!</v>
      </c>
      <c r="GT23" t="e">
        <f>AND(#REF!,"AAAAAGP/n8k=")</f>
        <v>#REF!</v>
      </c>
      <c r="GU23" t="e">
        <f>AND(#REF!,"AAAAAGP/n8o=")</f>
        <v>#REF!</v>
      </c>
      <c r="GV23" t="e">
        <f>AND(#REF!,"AAAAAGP/n8s=")</f>
        <v>#REF!</v>
      </c>
      <c r="GW23" t="e">
        <f>AND(#REF!,"AAAAAGP/n8w=")</f>
        <v>#REF!</v>
      </c>
      <c r="GX23" t="e">
        <f>AND(#REF!,"AAAAAGP/n80=")</f>
        <v>#REF!</v>
      </c>
      <c r="GY23" t="e">
        <f>AND(#REF!,"AAAAAGP/n84=")</f>
        <v>#REF!</v>
      </c>
      <c r="GZ23" t="e">
        <f>AND(#REF!,"AAAAAGP/n88=")</f>
        <v>#REF!</v>
      </c>
      <c r="HA23" t="e">
        <f>AND(#REF!,"AAAAAGP/n9A=")</f>
        <v>#REF!</v>
      </c>
      <c r="HB23" t="e">
        <f>AND(#REF!,"AAAAAGP/n9E=")</f>
        <v>#REF!</v>
      </c>
      <c r="HC23" t="e">
        <f>AND(#REF!,"AAAAAGP/n9I=")</f>
        <v>#REF!</v>
      </c>
      <c r="HD23" t="e">
        <f>AND(#REF!,"AAAAAGP/n9M=")</f>
        <v>#REF!</v>
      </c>
      <c r="HE23" t="e">
        <f>AND(#REF!,"AAAAAGP/n9Q=")</f>
        <v>#REF!</v>
      </c>
      <c r="HF23" t="e">
        <f>AND(#REF!,"AAAAAGP/n9U=")</f>
        <v>#REF!</v>
      </c>
      <c r="HG23" t="e">
        <f>AND(#REF!,"AAAAAGP/n9Y=")</f>
        <v>#REF!</v>
      </c>
      <c r="HH23" t="e">
        <f>AND(#REF!,"AAAAAGP/n9c=")</f>
        <v>#REF!</v>
      </c>
      <c r="HI23" t="e">
        <f>AND(#REF!,"AAAAAGP/n9g=")</f>
        <v>#REF!</v>
      </c>
      <c r="HJ23" t="e">
        <f>AND(#REF!,"AAAAAGP/n9k=")</f>
        <v>#REF!</v>
      </c>
      <c r="HK23" t="e">
        <f>AND(#REF!,"AAAAAGP/n9o=")</f>
        <v>#REF!</v>
      </c>
      <c r="HL23" t="e">
        <f>AND(#REF!,"AAAAAGP/n9s=")</f>
        <v>#REF!</v>
      </c>
      <c r="HM23" t="e">
        <f>AND(#REF!,"AAAAAGP/n9w=")</f>
        <v>#REF!</v>
      </c>
      <c r="HN23" t="e">
        <f>AND(#REF!,"AAAAAGP/n90=")</f>
        <v>#REF!</v>
      </c>
      <c r="HO23" t="e">
        <f>AND(#REF!,"AAAAAGP/n94=")</f>
        <v>#REF!</v>
      </c>
      <c r="HP23" t="e">
        <f>AND(#REF!,"AAAAAGP/n98=")</f>
        <v>#REF!</v>
      </c>
      <c r="HQ23" t="e">
        <f>AND(#REF!,"AAAAAGP/n+A=")</f>
        <v>#REF!</v>
      </c>
      <c r="HR23" t="e">
        <f>AND(#REF!,"AAAAAGP/n+E=")</f>
        <v>#REF!</v>
      </c>
      <c r="HS23" t="e">
        <f>IF(#REF!,"AAAAAGP/n+I=",0)</f>
        <v>#REF!</v>
      </c>
      <c r="HT23" t="e">
        <f>AND(#REF!,"AAAAAGP/n+M=")</f>
        <v>#REF!</v>
      </c>
      <c r="HU23" t="e">
        <f>AND(#REF!,"AAAAAGP/n+Q=")</f>
        <v>#REF!</v>
      </c>
      <c r="HV23" t="e">
        <f>AND(#REF!,"AAAAAGP/n+U=")</f>
        <v>#REF!</v>
      </c>
      <c r="HW23" t="e">
        <f>AND(#REF!,"AAAAAGP/n+Y=")</f>
        <v>#REF!</v>
      </c>
      <c r="HX23" t="e">
        <f>AND(#REF!,"AAAAAGP/n+c=")</f>
        <v>#REF!</v>
      </c>
      <c r="HY23" t="e">
        <f>AND(#REF!,"AAAAAGP/n+g=")</f>
        <v>#REF!</v>
      </c>
      <c r="HZ23" t="e">
        <f>AND(#REF!,"AAAAAGP/n+k=")</f>
        <v>#REF!</v>
      </c>
      <c r="IA23" t="e">
        <f>AND(#REF!,"AAAAAGP/n+o=")</f>
        <v>#REF!</v>
      </c>
      <c r="IB23" t="e">
        <f>AND(#REF!,"AAAAAGP/n+s=")</f>
        <v>#REF!</v>
      </c>
      <c r="IC23" t="e">
        <f>AND(#REF!,"AAAAAGP/n+w=")</f>
        <v>#REF!</v>
      </c>
      <c r="ID23" t="e">
        <f>AND(#REF!,"AAAAAGP/n+0=")</f>
        <v>#REF!</v>
      </c>
      <c r="IE23" t="e">
        <f>AND(#REF!,"AAAAAGP/n+4=")</f>
        <v>#REF!</v>
      </c>
      <c r="IF23" t="e">
        <f>AND(#REF!,"AAAAAGP/n+8=")</f>
        <v>#REF!</v>
      </c>
      <c r="IG23" t="e">
        <f>AND(#REF!,"AAAAAGP/n/A=")</f>
        <v>#REF!</v>
      </c>
      <c r="IH23" t="e">
        <f>AND(#REF!,"AAAAAGP/n/E=")</f>
        <v>#REF!</v>
      </c>
      <c r="II23" t="e">
        <f>AND(#REF!,"AAAAAGP/n/I=")</f>
        <v>#REF!</v>
      </c>
      <c r="IJ23" t="e">
        <f>AND(#REF!,"AAAAAGP/n/M=")</f>
        <v>#REF!</v>
      </c>
      <c r="IK23" t="e">
        <f>AND(#REF!,"AAAAAGP/n/Q=")</f>
        <v>#REF!</v>
      </c>
      <c r="IL23" t="e">
        <f>AND(#REF!,"AAAAAGP/n/U=")</f>
        <v>#REF!</v>
      </c>
      <c r="IM23" t="e">
        <f>AND(#REF!,"AAAAAGP/n/Y=")</f>
        <v>#REF!</v>
      </c>
      <c r="IN23" t="e">
        <f>AND(#REF!,"AAAAAGP/n/c=")</f>
        <v>#REF!</v>
      </c>
      <c r="IO23" t="e">
        <f>AND(#REF!,"AAAAAGP/n/g=")</f>
        <v>#REF!</v>
      </c>
      <c r="IP23" t="e">
        <f>AND(#REF!,"AAAAAGP/n/k=")</f>
        <v>#REF!</v>
      </c>
      <c r="IQ23" t="e">
        <f>AND(#REF!,"AAAAAGP/n/o=")</f>
        <v>#REF!</v>
      </c>
      <c r="IR23" t="e">
        <f>AND(#REF!,"AAAAAGP/n/s=")</f>
        <v>#REF!</v>
      </c>
      <c r="IS23" t="e">
        <f>AND(#REF!,"AAAAAGP/n/w=")</f>
        <v>#REF!</v>
      </c>
      <c r="IT23" t="e">
        <f>AND(#REF!,"AAAAAGP/n/0=")</f>
        <v>#REF!</v>
      </c>
      <c r="IU23" t="e">
        <f>AND(#REF!,"AAAAAGP/n/4=")</f>
        <v>#REF!</v>
      </c>
      <c r="IV23" t="e">
        <f>IF(#REF!,"AAAAAGP/n/8=",0)</f>
        <v>#REF!</v>
      </c>
    </row>
    <row r="24" spans="1:256" x14ac:dyDescent="0.2">
      <c r="A24" t="e">
        <f>AND(#REF!,"AAAAADt2jwA=")</f>
        <v>#REF!</v>
      </c>
      <c r="B24" t="e">
        <f>AND(#REF!,"AAAAADt2jwE=")</f>
        <v>#REF!</v>
      </c>
      <c r="C24" t="e">
        <f>AND(#REF!,"AAAAADt2jwI=")</f>
        <v>#REF!</v>
      </c>
      <c r="D24" t="e">
        <f>AND(#REF!,"AAAAADt2jwM=")</f>
        <v>#REF!</v>
      </c>
      <c r="E24" t="e">
        <f>AND(#REF!,"AAAAADt2jwQ=")</f>
        <v>#REF!</v>
      </c>
      <c r="F24" t="e">
        <f>AND(#REF!,"AAAAADt2jwU=")</f>
        <v>#REF!</v>
      </c>
      <c r="G24" t="e">
        <f>AND(#REF!,"AAAAADt2jwY=")</f>
        <v>#REF!</v>
      </c>
      <c r="H24" t="e">
        <f>AND(#REF!,"AAAAADt2jwc=")</f>
        <v>#REF!</v>
      </c>
      <c r="I24" t="e">
        <f>AND(#REF!,"AAAAADt2jwg=")</f>
        <v>#REF!</v>
      </c>
      <c r="J24" t="e">
        <f>AND(#REF!,"AAAAADt2jwk=")</f>
        <v>#REF!</v>
      </c>
      <c r="K24" t="e">
        <f>AND(#REF!,"AAAAADt2jwo=")</f>
        <v>#REF!</v>
      </c>
      <c r="L24" t="e">
        <f>AND(#REF!,"AAAAADt2jws=")</f>
        <v>#REF!</v>
      </c>
      <c r="M24" t="e">
        <f>AND(#REF!,"AAAAADt2jww=")</f>
        <v>#REF!</v>
      </c>
      <c r="N24" t="e">
        <f>AND(#REF!,"AAAAADt2jw0=")</f>
        <v>#REF!</v>
      </c>
      <c r="O24" t="e">
        <f>AND(#REF!,"AAAAADt2jw4=")</f>
        <v>#REF!</v>
      </c>
      <c r="P24" t="e">
        <f>AND(#REF!,"AAAAADt2jw8=")</f>
        <v>#REF!</v>
      </c>
      <c r="Q24" t="e">
        <f>AND(#REF!,"AAAAADt2jxA=")</f>
        <v>#REF!</v>
      </c>
      <c r="R24" t="e">
        <f>AND(#REF!,"AAAAADt2jxE=")</f>
        <v>#REF!</v>
      </c>
      <c r="S24" t="e">
        <f>AND(#REF!,"AAAAADt2jxI=")</f>
        <v>#REF!</v>
      </c>
      <c r="T24" t="e">
        <f>AND(#REF!,"AAAAADt2jxM=")</f>
        <v>#REF!</v>
      </c>
      <c r="U24" t="e">
        <f>AND(#REF!,"AAAAADt2jxQ=")</f>
        <v>#REF!</v>
      </c>
      <c r="V24" t="e">
        <f>AND(#REF!,"AAAAADt2jxU=")</f>
        <v>#REF!</v>
      </c>
      <c r="W24" t="e">
        <f>AND(#REF!,"AAAAADt2jxY=")</f>
        <v>#REF!</v>
      </c>
      <c r="X24" t="e">
        <f>AND(#REF!,"AAAAADt2jxc=")</f>
        <v>#REF!</v>
      </c>
      <c r="Y24" t="e">
        <f>AND(#REF!,"AAAAADt2jxg=")</f>
        <v>#REF!</v>
      </c>
      <c r="Z24" t="e">
        <f>AND(#REF!,"AAAAADt2jxk=")</f>
        <v>#REF!</v>
      </c>
      <c r="AA24" t="e">
        <f>AND(#REF!,"AAAAADt2jxo=")</f>
        <v>#REF!</v>
      </c>
      <c r="AB24" t="e">
        <f>AND(#REF!,"AAAAADt2jxs=")</f>
        <v>#REF!</v>
      </c>
      <c r="AC24" t="e">
        <f>IF(#REF!,"AAAAADt2jxw=",0)</f>
        <v>#REF!</v>
      </c>
      <c r="AD24" t="e">
        <f>AND(#REF!,"AAAAADt2jx0=")</f>
        <v>#REF!</v>
      </c>
      <c r="AE24" t="e">
        <f>AND(#REF!,"AAAAADt2jx4=")</f>
        <v>#REF!</v>
      </c>
      <c r="AF24" t="e">
        <f>AND(#REF!,"AAAAADt2jx8=")</f>
        <v>#REF!</v>
      </c>
      <c r="AG24" t="e">
        <f>AND(#REF!,"AAAAADt2jyA=")</f>
        <v>#REF!</v>
      </c>
      <c r="AH24" t="e">
        <f>AND(#REF!,"AAAAADt2jyE=")</f>
        <v>#REF!</v>
      </c>
      <c r="AI24" t="e">
        <f>AND(#REF!,"AAAAADt2jyI=")</f>
        <v>#REF!</v>
      </c>
      <c r="AJ24" t="e">
        <f>AND(#REF!,"AAAAADt2jyM=")</f>
        <v>#REF!</v>
      </c>
      <c r="AK24" t="e">
        <f>AND(#REF!,"AAAAADt2jyQ=")</f>
        <v>#REF!</v>
      </c>
      <c r="AL24" t="e">
        <f>AND(#REF!,"AAAAADt2jyU=")</f>
        <v>#REF!</v>
      </c>
      <c r="AM24" t="e">
        <f>AND(#REF!,"AAAAADt2jyY=")</f>
        <v>#REF!</v>
      </c>
      <c r="AN24" t="e">
        <f>AND(#REF!,"AAAAADt2jyc=")</f>
        <v>#REF!</v>
      </c>
      <c r="AO24" t="e">
        <f>AND(#REF!,"AAAAADt2jyg=")</f>
        <v>#REF!</v>
      </c>
      <c r="AP24" t="e">
        <f>AND(#REF!,"AAAAADt2jyk=")</f>
        <v>#REF!</v>
      </c>
      <c r="AQ24" t="e">
        <f>AND(#REF!,"AAAAADt2jyo=")</f>
        <v>#REF!</v>
      </c>
      <c r="AR24" t="e">
        <f>AND(#REF!,"AAAAADt2jys=")</f>
        <v>#REF!</v>
      </c>
      <c r="AS24" t="e">
        <f>AND(#REF!,"AAAAADt2jyw=")</f>
        <v>#REF!</v>
      </c>
      <c r="AT24" t="e">
        <f>AND(#REF!,"AAAAADt2jy0=")</f>
        <v>#REF!</v>
      </c>
      <c r="AU24" t="e">
        <f>AND(#REF!,"AAAAADt2jy4=")</f>
        <v>#REF!</v>
      </c>
      <c r="AV24" t="e">
        <f>AND(#REF!,"AAAAADt2jy8=")</f>
        <v>#REF!</v>
      </c>
      <c r="AW24" t="e">
        <f>AND(#REF!,"AAAAADt2jzA=")</f>
        <v>#REF!</v>
      </c>
      <c r="AX24" t="e">
        <f>AND(#REF!,"AAAAADt2jzE=")</f>
        <v>#REF!</v>
      </c>
      <c r="AY24" t="e">
        <f>AND(#REF!,"AAAAADt2jzI=")</f>
        <v>#REF!</v>
      </c>
      <c r="AZ24" t="e">
        <f>AND(#REF!,"AAAAADt2jzM=")</f>
        <v>#REF!</v>
      </c>
      <c r="BA24" t="e">
        <f>AND(#REF!,"AAAAADt2jzQ=")</f>
        <v>#REF!</v>
      </c>
      <c r="BB24" t="e">
        <f>AND(#REF!,"AAAAADt2jzU=")</f>
        <v>#REF!</v>
      </c>
      <c r="BC24" t="e">
        <f>AND(#REF!,"AAAAADt2jzY=")</f>
        <v>#REF!</v>
      </c>
      <c r="BD24" t="e">
        <f>AND(#REF!,"AAAAADt2jzc=")</f>
        <v>#REF!</v>
      </c>
      <c r="BE24" t="e">
        <f>AND(#REF!,"AAAAADt2jzg=")</f>
        <v>#REF!</v>
      </c>
      <c r="BF24" t="e">
        <f>IF(#REF!,"AAAAADt2jzk=",0)</f>
        <v>#REF!</v>
      </c>
      <c r="BG24" t="e">
        <f>AND(#REF!,"AAAAADt2jzo=")</f>
        <v>#REF!</v>
      </c>
      <c r="BH24" t="e">
        <f>AND(#REF!,"AAAAADt2jzs=")</f>
        <v>#REF!</v>
      </c>
      <c r="BI24" t="e">
        <f>AND(#REF!,"AAAAADt2jzw=")</f>
        <v>#REF!</v>
      </c>
      <c r="BJ24" t="e">
        <f>AND(#REF!,"AAAAADt2jz0=")</f>
        <v>#REF!</v>
      </c>
      <c r="BK24" t="e">
        <f>AND(#REF!,"AAAAADt2jz4=")</f>
        <v>#REF!</v>
      </c>
      <c r="BL24" t="e">
        <f>AND(#REF!,"AAAAADt2jz8=")</f>
        <v>#REF!</v>
      </c>
      <c r="BM24" t="e">
        <f>AND(#REF!,"AAAAADt2j0A=")</f>
        <v>#REF!</v>
      </c>
      <c r="BN24" t="e">
        <f>AND(#REF!,"AAAAADt2j0E=")</f>
        <v>#REF!</v>
      </c>
      <c r="BO24" t="e">
        <f>AND(#REF!,"AAAAADt2j0I=")</f>
        <v>#REF!</v>
      </c>
      <c r="BP24" t="e">
        <f>AND(#REF!,"AAAAADt2j0M=")</f>
        <v>#REF!</v>
      </c>
      <c r="BQ24" t="e">
        <f>AND(#REF!,"AAAAADt2j0Q=")</f>
        <v>#REF!</v>
      </c>
      <c r="BR24" t="e">
        <f>AND(#REF!,"AAAAADt2j0U=")</f>
        <v>#REF!</v>
      </c>
      <c r="BS24" t="e">
        <f>AND(#REF!,"AAAAADt2j0Y=")</f>
        <v>#REF!</v>
      </c>
      <c r="BT24" t="e">
        <f>AND(#REF!,"AAAAADt2j0c=")</f>
        <v>#REF!</v>
      </c>
      <c r="BU24" t="e">
        <f>AND(#REF!,"AAAAADt2j0g=")</f>
        <v>#REF!</v>
      </c>
      <c r="BV24" t="e">
        <f>AND(#REF!,"AAAAADt2j0k=")</f>
        <v>#REF!</v>
      </c>
      <c r="BW24" t="e">
        <f>AND(#REF!,"AAAAADt2j0o=")</f>
        <v>#REF!</v>
      </c>
      <c r="BX24" t="e">
        <f>AND(#REF!,"AAAAADt2j0s=")</f>
        <v>#REF!</v>
      </c>
      <c r="BY24" t="e">
        <f>AND(#REF!,"AAAAADt2j0w=")</f>
        <v>#REF!</v>
      </c>
      <c r="BZ24" t="e">
        <f>AND(#REF!,"AAAAADt2j00=")</f>
        <v>#REF!</v>
      </c>
      <c r="CA24" t="e">
        <f>AND(#REF!,"AAAAADt2j04=")</f>
        <v>#REF!</v>
      </c>
      <c r="CB24" t="e">
        <f>AND(#REF!,"AAAAADt2j08=")</f>
        <v>#REF!</v>
      </c>
      <c r="CC24" t="e">
        <f>AND(#REF!,"AAAAADt2j1A=")</f>
        <v>#REF!</v>
      </c>
      <c r="CD24" t="e">
        <f>AND(#REF!,"AAAAADt2j1E=")</f>
        <v>#REF!</v>
      </c>
      <c r="CE24" t="e">
        <f>AND(#REF!,"AAAAADt2j1I=")</f>
        <v>#REF!</v>
      </c>
      <c r="CF24" t="e">
        <f>AND(#REF!,"AAAAADt2j1M=")</f>
        <v>#REF!</v>
      </c>
      <c r="CG24" t="e">
        <f>AND(#REF!,"AAAAADt2j1Q=")</f>
        <v>#REF!</v>
      </c>
      <c r="CH24" t="e">
        <f>AND(#REF!,"AAAAADt2j1U=")</f>
        <v>#REF!</v>
      </c>
      <c r="CI24" t="e">
        <f>IF(#REF!,"AAAAADt2j1Y=",0)</f>
        <v>#REF!</v>
      </c>
      <c r="CJ24" t="e">
        <f>AND(#REF!,"AAAAADt2j1c=")</f>
        <v>#REF!</v>
      </c>
      <c r="CK24" t="e">
        <f>AND(#REF!,"AAAAADt2j1g=")</f>
        <v>#REF!</v>
      </c>
      <c r="CL24" t="e">
        <f>AND(#REF!,"AAAAADt2j1k=")</f>
        <v>#REF!</v>
      </c>
      <c r="CM24" t="e">
        <f>AND(#REF!,"AAAAADt2j1o=")</f>
        <v>#REF!</v>
      </c>
      <c r="CN24" t="e">
        <f>AND(#REF!,"AAAAADt2j1s=")</f>
        <v>#REF!</v>
      </c>
      <c r="CO24" t="e">
        <f>AND(#REF!,"AAAAADt2j1w=")</f>
        <v>#REF!</v>
      </c>
      <c r="CP24" t="e">
        <f>AND(#REF!,"AAAAADt2j10=")</f>
        <v>#REF!</v>
      </c>
      <c r="CQ24" t="e">
        <f>AND(#REF!,"AAAAADt2j14=")</f>
        <v>#REF!</v>
      </c>
      <c r="CR24" t="e">
        <f>AND(#REF!,"AAAAADt2j18=")</f>
        <v>#REF!</v>
      </c>
      <c r="CS24" t="e">
        <f>AND(#REF!,"AAAAADt2j2A=")</f>
        <v>#REF!</v>
      </c>
      <c r="CT24" t="e">
        <f>AND(#REF!,"AAAAADt2j2E=")</f>
        <v>#REF!</v>
      </c>
      <c r="CU24" t="e">
        <f>AND(#REF!,"AAAAADt2j2I=")</f>
        <v>#REF!</v>
      </c>
      <c r="CV24" t="e">
        <f>AND(#REF!,"AAAAADt2j2M=")</f>
        <v>#REF!</v>
      </c>
      <c r="CW24" t="e">
        <f>AND(#REF!,"AAAAADt2j2Q=")</f>
        <v>#REF!</v>
      </c>
      <c r="CX24" t="e">
        <f>AND(#REF!,"AAAAADt2j2U=")</f>
        <v>#REF!</v>
      </c>
      <c r="CY24" t="e">
        <f>AND(#REF!,"AAAAADt2j2Y=")</f>
        <v>#REF!</v>
      </c>
      <c r="CZ24" t="e">
        <f>AND(#REF!,"AAAAADt2j2c=")</f>
        <v>#REF!</v>
      </c>
      <c r="DA24" t="e">
        <f>AND(#REF!,"AAAAADt2j2g=")</f>
        <v>#REF!</v>
      </c>
      <c r="DB24" t="e">
        <f>AND(#REF!,"AAAAADt2j2k=")</f>
        <v>#REF!</v>
      </c>
      <c r="DC24" t="e">
        <f>AND(#REF!,"AAAAADt2j2o=")</f>
        <v>#REF!</v>
      </c>
      <c r="DD24" t="e">
        <f>AND(#REF!,"AAAAADt2j2s=")</f>
        <v>#REF!</v>
      </c>
      <c r="DE24" t="e">
        <f>AND(#REF!,"AAAAADt2j2w=")</f>
        <v>#REF!</v>
      </c>
      <c r="DF24" t="e">
        <f>AND(#REF!,"AAAAADt2j20=")</f>
        <v>#REF!</v>
      </c>
      <c r="DG24" t="e">
        <f>AND(#REF!,"AAAAADt2j24=")</f>
        <v>#REF!</v>
      </c>
      <c r="DH24" t="e">
        <f>AND(#REF!,"AAAAADt2j28=")</f>
        <v>#REF!</v>
      </c>
      <c r="DI24" t="e">
        <f>AND(#REF!,"AAAAADt2j3A=")</f>
        <v>#REF!</v>
      </c>
      <c r="DJ24" t="e">
        <f>AND(#REF!,"AAAAADt2j3E=")</f>
        <v>#REF!</v>
      </c>
      <c r="DK24" t="e">
        <f>AND(#REF!,"AAAAADt2j3I=")</f>
        <v>#REF!</v>
      </c>
      <c r="DL24" t="e">
        <f>IF(#REF!,"AAAAADt2j3M=",0)</f>
        <v>#REF!</v>
      </c>
      <c r="DM24" t="e">
        <f>AND(#REF!,"AAAAADt2j3Q=")</f>
        <v>#REF!</v>
      </c>
      <c r="DN24" t="e">
        <f>AND(#REF!,"AAAAADt2j3U=")</f>
        <v>#REF!</v>
      </c>
      <c r="DO24" t="e">
        <f>AND(#REF!,"AAAAADt2j3Y=")</f>
        <v>#REF!</v>
      </c>
      <c r="DP24" t="e">
        <f>AND(#REF!,"AAAAADt2j3c=")</f>
        <v>#REF!</v>
      </c>
      <c r="DQ24" t="e">
        <f>AND(#REF!,"AAAAADt2j3g=")</f>
        <v>#REF!</v>
      </c>
      <c r="DR24" t="e">
        <f>AND(#REF!,"AAAAADt2j3k=")</f>
        <v>#REF!</v>
      </c>
      <c r="DS24" t="e">
        <f>AND(#REF!,"AAAAADt2j3o=")</f>
        <v>#REF!</v>
      </c>
      <c r="DT24" t="e">
        <f>AND(#REF!,"AAAAADt2j3s=")</f>
        <v>#REF!</v>
      </c>
      <c r="DU24" t="e">
        <f>AND(#REF!,"AAAAADt2j3w=")</f>
        <v>#REF!</v>
      </c>
      <c r="DV24" t="e">
        <f>AND(#REF!,"AAAAADt2j30=")</f>
        <v>#REF!</v>
      </c>
      <c r="DW24" t="e">
        <f>AND(#REF!,"AAAAADt2j34=")</f>
        <v>#REF!</v>
      </c>
      <c r="DX24" t="e">
        <f>AND(#REF!,"AAAAADt2j38=")</f>
        <v>#REF!</v>
      </c>
      <c r="DY24" t="e">
        <f>AND(#REF!,"AAAAADt2j4A=")</f>
        <v>#REF!</v>
      </c>
      <c r="DZ24" t="e">
        <f>AND(#REF!,"AAAAADt2j4E=")</f>
        <v>#REF!</v>
      </c>
      <c r="EA24" t="e">
        <f>AND(#REF!,"AAAAADt2j4I=")</f>
        <v>#REF!</v>
      </c>
      <c r="EB24" t="e">
        <f>AND(#REF!,"AAAAADt2j4M=")</f>
        <v>#REF!</v>
      </c>
      <c r="EC24" t="e">
        <f>AND(#REF!,"AAAAADt2j4Q=")</f>
        <v>#REF!</v>
      </c>
      <c r="ED24" t="e">
        <f>AND(#REF!,"AAAAADt2j4U=")</f>
        <v>#REF!</v>
      </c>
      <c r="EE24" t="e">
        <f>AND(#REF!,"AAAAADt2j4Y=")</f>
        <v>#REF!</v>
      </c>
      <c r="EF24" t="e">
        <f>AND(#REF!,"AAAAADt2j4c=")</f>
        <v>#REF!</v>
      </c>
      <c r="EG24" t="e">
        <f>AND(#REF!,"AAAAADt2j4g=")</f>
        <v>#REF!</v>
      </c>
      <c r="EH24" t="e">
        <f>AND(#REF!,"AAAAADt2j4k=")</f>
        <v>#REF!</v>
      </c>
      <c r="EI24" t="e">
        <f>AND(#REF!,"AAAAADt2j4o=")</f>
        <v>#REF!</v>
      </c>
      <c r="EJ24" t="e">
        <f>AND(#REF!,"AAAAADt2j4s=")</f>
        <v>#REF!</v>
      </c>
      <c r="EK24" t="e">
        <f>AND(#REF!,"AAAAADt2j4w=")</f>
        <v>#REF!</v>
      </c>
      <c r="EL24" t="e">
        <f>AND(#REF!,"AAAAADt2j40=")</f>
        <v>#REF!</v>
      </c>
      <c r="EM24" t="e">
        <f>AND(#REF!,"AAAAADt2j44=")</f>
        <v>#REF!</v>
      </c>
      <c r="EN24" t="e">
        <f>AND(#REF!,"AAAAADt2j48=")</f>
        <v>#REF!</v>
      </c>
      <c r="EO24" t="e">
        <f>IF(#REF!,"AAAAADt2j5A=",0)</f>
        <v>#REF!</v>
      </c>
      <c r="EP24" t="e">
        <f>AND(#REF!,"AAAAADt2j5E=")</f>
        <v>#REF!</v>
      </c>
      <c r="EQ24" t="e">
        <f>AND(#REF!,"AAAAADt2j5I=")</f>
        <v>#REF!</v>
      </c>
      <c r="ER24" t="e">
        <f>AND(#REF!,"AAAAADt2j5M=")</f>
        <v>#REF!</v>
      </c>
      <c r="ES24" t="e">
        <f>AND(#REF!,"AAAAADt2j5Q=")</f>
        <v>#REF!</v>
      </c>
      <c r="ET24" t="e">
        <f>AND(#REF!,"AAAAADt2j5U=")</f>
        <v>#REF!</v>
      </c>
      <c r="EU24" t="e">
        <f>AND(#REF!,"AAAAADt2j5Y=")</f>
        <v>#REF!</v>
      </c>
      <c r="EV24" t="e">
        <f>AND(#REF!,"AAAAADt2j5c=")</f>
        <v>#REF!</v>
      </c>
      <c r="EW24" t="e">
        <f>AND(#REF!,"AAAAADt2j5g=")</f>
        <v>#REF!</v>
      </c>
      <c r="EX24" t="e">
        <f>AND(#REF!,"AAAAADt2j5k=")</f>
        <v>#REF!</v>
      </c>
      <c r="EY24" t="e">
        <f>AND(#REF!,"AAAAADt2j5o=")</f>
        <v>#REF!</v>
      </c>
      <c r="EZ24" t="e">
        <f>AND(#REF!,"AAAAADt2j5s=")</f>
        <v>#REF!</v>
      </c>
      <c r="FA24" t="e">
        <f>AND(#REF!,"AAAAADt2j5w=")</f>
        <v>#REF!</v>
      </c>
      <c r="FB24" t="e">
        <f>AND(#REF!,"AAAAADt2j50=")</f>
        <v>#REF!</v>
      </c>
      <c r="FC24" t="e">
        <f>AND(#REF!,"AAAAADt2j54=")</f>
        <v>#REF!</v>
      </c>
      <c r="FD24" t="e">
        <f>AND(#REF!,"AAAAADt2j58=")</f>
        <v>#REF!</v>
      </c>
      <c r="FE24" t="e">
        <f>AND(#REF!,"AAAAADt2j6A=")</f>
        <v>#REF!</v>
      </c>
      <c r="FF24" t="e">
        <f>AND(#REF!,"AAAAADt2j6E=")</f>
        <v>#REF!</v>
      </c>
      <c r="FG24" t="e">
        <f>AND(#REF!,"AAAAADt2j6I=")</f>
        <v>#REF!</v>
      </c>
      <c r="FH24" t="e">
        <f>AND(#REF!,"AAAAADt2j6M=")</f>
        <v>#REF!</v>
      </c>
      <c r="FI24" t="e">
        <f>AND(#REF!,"AAAAADt2j6Q=")</f>
        <v>#REF!</v>
      </c>
      <c r="FJ24" t="e">
        <f>AND(#REF!,"AAAAADt2j6U=")</f>
        <v>#REF!</v>
      </c>
      <c r="FK24" t="e">
        <f>AND(#REF!,"AAAAADt2j6Y=")</f>
        <v>#REF!</v>
      </c>
      <c r="FL24" t="e">
        <f>AND(#REF!,"AAAAADt2j6c=")</f>
        <v>#REF!</v>
      </c>
      <c r="FM24" t="e">
        <f>AND(#REF!,"AAAAADt2j6g=")</f>
        <v>#REF!</v>
      </c>
      <c r="FN24" t="e">
        <f>AND(#REF!,"AAAAADt2j6k=")</f>
        <v>#REF!</v>
      </c>
      <c r="FO24" t="e">
        <f>AND(#REF!,"AAAAADt2j6o=")</f>
        <v>#REF!</v>
      </c>
      <c r="FP24" t="e">
        <f>AND(#REF!,"AAAAADt2j6s=")</f>
        <v>#REF!</v>
      </c>
      <c r="FQ24" t="e">
        <f>AND(#REF!,"AAAAADt2j6w=")</f>
        <v>#REF!</v>
      </c>
      <c r="FR24" t="e">
        <f>IF(#REF!,"AAAAADt2j60=",0)</f>
        <v>#REF!</v>
      </c>
      <c r="FS24" t="e">
        <f>AND(#REF!,"AAAAADt2j64=")</f>
        <v>#REF!</v>
      </c>
      <c r="FT24" t="e">
        <f>AND(#REF!,"AAAAADt2j68=")</f>
        <v>#REF!</v>
      </c>
      <c r="FU24" t="e">
        <f>AND(#REF!,"AAAAADt2j7A=")</f>
        <v>#REF!</v>
      </c>
      <c r="FV24" t="e">
        <f>AND(#REF!,"AAAAADt2j7E=")</f>
        <v>#REF!</v>
      </c>
      <c r="FW24" t="e">
        <f>AND(#REF!,"AAAAADt2j7I=")</f>
        <v>#REF!</v>
      </c>
      <c r="FX24" t="e">
        <f>AND(#REF!,"AAAAADt2j7M=")</f>
        <v>#REF!</v>
      </c>
      <c r="FY24" t="e">
        <f>AND(#REF!,"AAAAADt2j7Q=")</f>
        <v>#REF!</v>
      </c>
      <c r="FZ24" t="e">
        <f>AND(#REF!,"AAAAADt2j7U=")</f>
        <v>#REF!</v>
      </c>
      <c r="GA24" t="e">
        <f>AND(#REF!,"AAAAADt2j7Y=")</f>
        <v>#REF!</v>
      </c>
      <c r="GB24" t="e">
        <f>AND(#REF!,"AAAAADt2j7c=")</f>
        <v>#REF!</v>
      </c>
      <c r="GC24" t="e">
        <f>AND(#REF!,"AAAAADt2j7g=")</f>
        <v>#REF!</v>
      </c>
      <c r="GD24" t="e">
        <f>AND(#REF!,"AAAAADt2j7k=")</f>
        <v>#REF!</v>
      </c>
      <c r="GE24" t="e">
        <f>AND(#REF!,"AAAAADt2j7o=")</f>
        <v>#REF!</v>
      </c>
      <c r="GF24" t="e">
        <f>AND(#REF!,"AAAAADt2j7s=")</f>
        <v>#REF!</v>
      </c>
      <c r="GG24" t="e">
        <f>AND(#REF!,"AAAAADt2j7w=")</f>
        <v>#REF!</v>
      </c>
      <c r="GH24" t="e">
        <f>AND(#REF!,"AAAAADt2j70=")</f>
        <v>#REF!</v>
      </c>
      <c r="GI24" t="e">
        <f>AND(#REF!,"AAAAADt2j74=")</f>
        <v>#REF!</v>
      </c>
      <c r="GJ24" t="e">
        <f>AND(#REF!,"AAAAADt2j78=")</f>
        <v>#REF!</v>
      </c>
      <c r="GK24" t="e">
        <f>AND(#REF!,"AAAAADt2j8A=")</f>
        <v>#REF!</v>
      </c>
      <c r="GL24" t="e">
        <f>AND(#REF!,"AAAAADt2j8E=")</f>
        <v>#REF!</v>
      </c>
      <c r="GM24" t="e">
        <f>AND(#REF!,"AAAAADt2j8I=")</f>
        <v>#REF!</v>
      </c>
      <c r="GN24" t="e">
        <f>AND(#REF!,"AAAAADt2j8M=")</f>
        <v>#REF!</v>
      </c>
      <c r="GO24" t="e">
        <f>AND(#REF!,"AAAAADt2j8Q=")</f>
        <v>#REF!</v>
      </c>
      <c r="GP24" t="e">
        <f>AND(#REF!,"AAAAADt2j8U=")</f>
        <v>#REF!</v>
      </c>
      <c r="GQ24" t="e">
        <f>AND(#REF!,"AAAAADt2j8Y=")</f>
        <v>#REF!</v>
      </c>
      <c r="GR24" t="e">
        <f>AND(#REF!,"AAAAADt2j8c=")</f>
        <v>#REF!</v>
      </c>
      <c r="GS24" t="e">
        <f>AND(#REF!,"AAAAADt2j8g=")</f>
        <v>#REF!</v>
      </c>
      <c r="GT24" t="e">
        <f>AND(#REF!,"AAAAADt2j8k=")</f>
        <v>#REF!</v>
      </c>
      <c r="GU24" t="e">
        <f>IF(#REF!,"AAAAADt2j8o=",0)</f>
        <v>#REF!</v>
      </c>
      <c r="GV24" t="e">
        <f>AND(#REF!,"AAAAADt2j8s=")</f>
        <v>#REF!</v>
      </c>
      <c r="GW24" t="e">
        <f>AND(#REF!,"AAAAADt2j8w=")</f>
        <v>#REF!</v>
      </c>
      <c r="GX24" t="e">
        <f>AND(#REF!,"AAAAADt2j80=")</f>
        <v>#REF!</v>
      </c>
      <c r="GY24" t="e">
        <f>AND(#REF!,"AAAAADt2j84=")</f>
        <v>#REF!</v>
      </c>
      <c r="GZ24" t="e">
        <f>AND(#REF!,"AAAAADt2j88=")</f>
        <v>#REF!</v>
      </c>
      <c r="HA24" t="e">
        <f>AND(#REF!,"AAAAADt2j9A=")</f>
        <v>#REF!</v>
      </c>
      <c r="HB24" t="e">
        <f>AND(#REF!,"AAAAADt2j9E=")</f>
        <v>#REF!</v>
      </c>
      <c r="HC24" t="e">
        <f>AND(#REF!,"AAAAADt2j9I=")</f>
        <v>#REF!</v>
      </c>
      <c r="HD24" t="e">
        <f>AND(#REF!,"AAAAADt2j9M=")</f>
        <v>#REF!</v>
      </c>
      <c r="HE24" t="e">
        <f>AND(#REF!,"AAAAADt2j9Q=")</f>
        <v>#REF!</v>
      </c>
      <c r="HF24" t="e">
        <f>AND(#REF!,"AAAAADt2j9U=")</f>
        <v>#REF!</v>
      </c>
      <c r="HG24" t="e">
        <f>AND(#REF!,"AAAAADt2j9Y=")</f>
        <v>#REF!</v>
      </c>
      <c r="HH24" t="e">
        <f>AND(#REF!,"AAAAADt2j9c=")</f>
        <v>#REF!</v>
      </c>
      <c r="HI24" t="e">
        <f>AND(#REF!,"AAAAADt2j9g=")</f>
        <v>#REF!</v>
      </c>
      <c r="HJ24" t="e">
        <f>AND(#REF!,"AAAAADt2j9k=")</f>
        <v>#REF!</v>
      </c>
      <c r="HK24" t="e">
        <f>AND(#REF!,"AAAAADt2j9o=")</f>
        <v>#REF!</v>
      </c>
      <c r="HL24" t="e">
        <f>AND(#REF!,"AAAAADt2j9s=")</f>
        <v>#REF!</v>
      </c>
      <c r="HM24" t="e">
        <f>AND(#REF!,"AAAAADt2j9w=")</f>
        <v>#REF!</v>
      </c>
      <c r="HN24" t="e">
        <f>AND(#REF!,"AAAAADt2j90=")</f>
        <v>#REF!</v>
      </c>
      <c r="HO24" t="e">
        <f>AND(#REF!,"AAAAADt2j94=")</f>
        <v>#REF!</v>
      </c>
      <c r="HP24" t="e">
        <f>AND(#REF!,"AAAAADt2j98=")</f>
        <v>#REF!</v>
      </c>
      <c r="HQ24" t="e">
        <f>AND(#REF!,"AAAAADt2j+A=")</f>
        <v>#REF!</v>
      </c>
      <c r="HR24" t="e">
        <f>AND(#REF!,"AAAAADt2j+E=")</f>
        <v>#REF!</v>
      </c>
      <c r="HS24" t="e">
        <f>AND(#REF!,"AAAAADt2j+I=")</f>
        <v>#REF!</v>
      </c>
      <c r="HT24" t="e">
        <f>AND(#REF!,"AAAAADt2j+M=")</f>
        <v>#REF!</v>
      </c>
      <c r="HU24" t="e">
        <f>AND(#REF!,"AAAAADt2j+Q=")</f>
        <v>#REF!</v>
      </c>
      <c r="HV24" t="e">
        <f>AND(#REF!,"AAAAADt2j+U=")</f>
        <v>#REF!</v>
      </c>
      <c r="HW24" t="e">
        <f>AND(#REF!,"AAAAADt2j+Y=")</f>
        <v>#REF!</v>
      </c>
      <c r="HX24" t="e">
        <f>IF(#REF!,"AAAAADt2j+c=",0)</f>
        <v>#REF!</v>
      </c>
      <c r="HY24" t="e">
        <f>AND(#REF!,"AAAAADt2j+g=")</f>
        <v>#REF!</v>
      </c>
      <c r="HZ24" t="e">
        <f>AND(#REF!,"AAAAADt2j+k=")</f>
        <v>#REF!</v>
      </c>
      <c r="IA24" t="e">
        <f>AND(#REF!,"AAAAADt2j+o=")</f>
        <v>#REF!</v>
      </c>
      <c r="IB24" t="e">
        <f>AND(#REF!,"AAAAADt2j+s=")</f>
        <v>#REF!</v>
      </c>
      <c r="IC24" t="e">
        <f>AND(#REF!,"AAAAADt2j+w=")</f>
        <v>#REF!</v>
      </c>
      <c r="ID24" t="e">
        <f>AND(#REF!,"AAAAADt2j+0=")</f>
        <v>#REF!</v>
      </c>
      <c r="IE24" t="e">
        <f>AND(#REF!,"AAAAADt2j+4=")</f>
        <v>#REF!</v>
      </c>
      <c r="IF24" t="e">
        <f>AND(#REF!,"AAAAADt2j+8=")</f>
        <v>#REF!</v>
      </c>
      <c r="IG24" t="e">
        <f>AND(#REF!,"AAAAADt2j/A=")</f>
        <v>#REF!</v>
      </c>
      <c r="IH24" t="e">
        <f>AND(#REF!,"AAAAADt2j/E=")</f>
        <v>#REF!</v>
      </c>
      <c r="II24" t="e">
        <f>AND(#REF!,"AAAAADt2j/I=")</f>
        <v>#REF!</v>
      </c>
      <c r="IJ24" t="e">
        <f>AND(#REF!,"AAAAADt2j/M=")</f>
        <v>#REF!</v>
      </c>
      <c r="IK24" t="e">
        <f>AND(#REF!,"AAAAADt2j/Q=")</f>
        <v>#REF!</v>
      </c>
      <c r="IL24" t="e">
        <f>AND(#REF!,"AAAAADt2j/U=")</f>
        <v>#REF!</v>
      </c>
      <c r="IM24" t="e">
        <f>AND(#REF!,"AAAAADt2j/Y=")</f>
        <v>#REF!</v>
      </c>
      <c r="IN24" t="e">
        <f>AND(#REF!,"AAAAADt2j/c=")</f>
        <v>#REF!</v>
      </c>
      <c r="IO24" t="e">
        <f>AND(#REF!,"AAAAADt2j/g=")</f>
        <v>#REF!</v>
      </c>
      <c r="IP24" t="e">
        <f>AND(#REF!,"AAAAADt2j/k=")</f>
        <v>#REF!</v>
      </c>
      <c r="IQ24" t="e">
        <f>AND(#REF!,"AAAAADt2j/o=")</f>
        <v>#REF!</v>
      </c>
      <c r="IR24" t="e">
        <f>AND(#REF!,"AAAAADt2j/s=")</f>
        <v>#REF!</v>
      </c>
      <c r="IS24" t="e">
        <f>AND(#REF!,"AAAAADt2j/w=")</f>
        <v>#REF!</v>
      </c>
      <c r="IT24" t="e">
        <f>AND(#REF!,"AAAAADt2j/0=")</f>
        <v>#REF!</v>
      </c>
      <c r="IU24" t="e">
        <f>AND(#REF!,"AAAAADt2j/4=")</f>
        <v>#REF!</v>
      </c>
      <c r="IV24" t="e">
        <f>AND(#REF!,"AAAAADt2j/8=")</f>
        <v>#REF!</v>
      </c>
    </row>
    <row r="25" spans="1:256" x14ac:dyDescent="0.2">
      <c r="A25" t="e">
        <f>AND(#REF!,"AAAAABbV9QA=")</f>
        <v>#REF!</v>
      </c>
      <c r="B25" t="e">
        <f>AND(#REF!,"AAAAABbV9QE=")</f>
        <v>#REF!</v>
      </c>
      <c r="C25" t="e">
        <f>AND(#REF!,"AAAAABbV9QI=")</f>
        <v>#REF!</v>
      </c>
      <c r="D25" t="e">
        <f>AND(#REF!,"AAAAABbV9QM=")</f>
        <v>#REF!</v>
      </c>
      <c r="E25" t="e">
        <f>IF(#REF!,"AAAAABbV9QQ=",0)</f>
        <v>#REF!</v>
      </c>
      <c r="F25" t="e">
        <f>AND(#REF!,"AAAAABbV9QU=")</f>
        <v>#REF!</v>
      </c>
      <c r="G25" t="e">
        <f>AND(#REF!,"AAAAABbV9QY=")</f>
        <v>#REF!</v>
      </c>
      <c r="H25" t="e">
        <f>AND(#REF!,"AAAAABbV9Qc=")</f>
        <v>#REF!</v>
      </c>
      <c r="I25" t="e">
        <f>AND(#REF!,"AAAAABbV9Qg=")</f>
        <v>#REF!</v>
      </c>
      <c r="J25" t="e">
        <f>AND(#REF!,"AAAAABbV9Qk=")</f>
        <v>#REF!</v>
      </c>
      <c r="K25" t="e">
        <f>AND(#REF!,"AAAAABbV9Qo=")</f>
        <v>#REF!</v>
      </c>
      <c r="L25" t="e">
        <f>AND(#REF!,"AAAAABbV9Qs=")</f>
        <v>#REF!</v>
      </c>
      <c r="M25" t="e">
        <f>AND(#REF!,"AAAAABbV9Qw=")</f>
        <v>#REF!</v>
      </c>
      <c r="N25" t="e">
        <f>AND(#REF!,"AAAAABbV9Q0=")</f>
        <v>#REF!</v>
      </c>
      <c r="O25" t="e">
        <f>AND(#REF!,"AAAAABbV9Q4=")</f>
        <v>#REF!</v>
      </c>
      <c r="P25" t="e">
        <f>AND(#REF!,"AAAAABbV9Q8=")</f>
        <v>#REF!</v>
      </c>
      <c r="Q25" t="e">
        <f>AND(#REF!,"AAAAABbV9RA=")</f>
        <v>#REF!</v>
      </c>
      <c r="R25" t="e">
        <f>AND(#REF!,"AAAAABbV9RE=")</f>
        <v>#REF!</v>
      </c>
      <c r="S25" t="e">
        <f>AND(#REF!,"AAAAABbV9RI=")</f>
        <v>#REF!</v>
      </c>
      <c r="T25" t="e">
        <f>AND(#REF!,"AAAAABbV9RM=")</f>
        <v>#REF!</v>
      </c>
      <c r="U25" t="e">
        <f>AND(#REF!,"AAAAABbV9RQ=")</f>
        <v>#REF!</v>
      </c>
      <c r="V25" t="e">
        <f>AND(#REF!,"AAAAABbV9RU=")</f>
        <v>#REF!</v>
      </c>
      <c r="W25" t="e">
        <f>AND(#REF!,"AAAAABbV9RY=")</f>
        <v>#REF!</v>
      </c>
      <c r="X25" t="e">
        <f>AND(#REF!,"AAAAABbV9Rc=")</f>
        <v>#REF!</v>
      </c>
      <c r="Y25" t="e">
        <f>AND(#REF!,"AAAAABbV9Rg=")</f>
        <v>#REF!</v>
      </c>
      <c r="Z25" t="e">
        <f>AND(#REF!,"AAAAABbV9Rk=")</f>
        <v>#REF!</v>
      </c>
      <c r="AA25" t="e">
        <f>AND(#REF!,"AAAAABbV9Ro=")</f>
        <v>#REF!</v>
      </c>
      <c r="AB25" t="e">
        <f>AND(#REF!,"AAAAABbV9Rs=")</f>
        <v>#REF!</v>
      </c>
      <c r="AC25" t="e">
        <f>AND(#REF!,"AAAAABbV9Rw=")</f>
        <v>#REF!</v>
      </c>
      <c r="AD25" t="e">
        <f>AND(#REF!,"AAAAABbV9R0=")</f>
        <v>#REF!</v>
      </c>
      <c r="AE25" t="e">
        <f>AND(#REF!,"AAAAABbV9R4=")</f>
        <v>#REF!</v>
      </c>
      <c r="AF25" t="e">
        <f>AND(#REF!,"AAAAABbV9R8=")</f>
        <v>#REF!</v>
      </c>
      <c r="AG25" t="e">
        <f>AND(#REF!,"AAAAABbV9SA=")</f>
        <v>#REF!</v>
      </c>
      <c r="AH25" t="e">
        <f>IF(#REF!,"AAAAABbV9SE=",0)</f>
        <v>#REF!</v>
      </c>
      <c r="AI25" t="e">
        <f>AND(#REF!,"AAAAABbV9SI=")</f>
        <v>#REF!</v>
      </c>
      <c r="AJ25" t="e">
        <f>AND(#REF!,"AAAAABbV9SM=")</f>
        <v>#REF!</v>
      </c>
      <c r="AK25" t="e">
        <f>AND(#REF!,"AAAAABbV9SQ=")</f>
        <v>#REF!</v>
      </c>
      <c r="AL25" t="e">
        <f>AND(#REF!,"AAAAABbV9SU=")</f>
        <v>#REF!</v>
      </c>
      <c r="AM25" t="e">
        <f>AND(#REF!,"AAAAABbV9SY=")</f>
        <v>#REF!</v>
      </c>
      <c r="AN25" t="e">
        <f>AND(#REF!,"AAAAABbV9Sc=")</f>
        <v>#REF!</v>
      </c>
      <c r="AO25" t="e">
        <f>AND(#REF!,"AAAAABbV9Sg=")</f>
        <v>#REF!</v>
      </c>
      <c r="AP25" t="e">
        <f>AND(#REF!,"AAAAABbV9Sk=")</f>
        <v>#REF!</v>
      </c>
      <c r="AQ25" t="e">
        <f>AND(#REF!,"AAAAABbV9So=")</f>
        <v>#REF!</v>
      </c>
      <c r="AR25" t="e">
        <f>AND(#REF!,"AAAAABbV9Ss=")</f>
        <v>#REF!</v>
      </c>
      <c r="AS25" t="e">
        <f>AND(#REF!,"AAAAABbV9Sw=")</f>
        <v>#REF!</v>
      </c>
      <c r="AT25" t="e">
        <f>AND(#REF!,"AAAAABbV9S0=")</f>
        <v>#REF!</v>
      </c>
      <c r="AU25" t="e">
        <f>AND(#REF!,"AAAAABbV9S4=")</f>
        <v>#REF!</v>
      </c>
      <c r="AV25" t="e">
        <f>AND(#REF!,"AAAAABbV9S8=")</f>
        <v>#REF!</v>
      </c>
      <c r="AW25" t="e">
        <f>AND(#REF!,"AAAAABbV9TA=")</f>
        <v>#REF!</v>
      </c>
      <c r="AX25" t="e">
        <f>AND(#REF!,"AAAAABbV9TE=")</f>
        <v>#REF!</v>
      </c>
      <c r="AY25" t="e">
        <f>AND(#REF!,"AAAAABbV9TI=")</f>
        <v>#REF!</v>
      </c>
      <c r="AZ25" t="e">
        <f>AND(#REF!,"AAAAABbV9TM=")</f>
        <v>#REF!</v>
      </c>
      <c r="BA25" t="e">
        <f>AND(#REF!,"AAAAABbV9TQ=")</f>
        <v>#REF!</v>
      </c>
      <c r="BB25" t="e">
        <f>AND(#REF!,"AAAAABbV9TU=")</f>
        <v>#REF!</v>
      </c>
      <c r="BC25" t="e">
        <f>AND(#REF!,"AAAAABbV9TY=")</f>
        <v>#REF!</v>
      </c>
      <c r="BD25" t="e">
        <f>AND(#REF!,"AAAAABbV9Tc=")</f>
        <v>#REF!</v>
      </c>
      <c r="BE25" t="e">
        <f>AND(#REF!,"AAAAABbV9Tg=")</f>
        <v>#REF!</v>
      </c>
      <c r="BF25" t="e">
        <f>AND(#REF!,"AAAAABbV9Tk=")</f>
        <v>#REF!</v>
      </c>
      <c r="BG25" t="e">
        <f>AND(#REF!,"AAAAABbV9To=")</f>
        <v>#REF!</v>
      </c>
      <c r="BH25" t="e">
        <f>AND(#REF!,"AAAAABbV9Ts=")</f>
        <v>#REF!</v>
      </c>
      <c r="BI25" t="e">
        <f>AND(#REF!,"AAAAABbV9Tw=")</f>
        <v>#REF!</v>
      </c>
      <c r="BJ25" t="e">
        <f>AND(#REF!,"AAAAABbV9T0=")</f>
        <v>#REF!</v>
      </c>
      <c r="BK25" t="e">
        <f>IF(#REF!,"AAAAABbV9T4=",0)</f>
        <v>#REF!</v>
      </c>
      <c r="BL25" t="e">
        <f>AND(#REF!,"AAAAABbV9T8=")</f>
        <v>#REF!</v>
      </c>
      <c r="BM25" t="e">
        <f>AND(#REF!,"AAAAABbV9UA=")</f>
        <v>#REF!</v>
      </c>
      <c r="BN25" t="e">
        <f>AND(#REF!,"AAAAABbV9UE=")</f>
        <v>#REF!</v>
      </c>
      <c r="BO25" t="e">
        <f>AND(#REF!,"AAAAABbV9UI=")</f>
        <v>#REF!</v>
      </c>
      <c r="BP25" t="e">
        <f>AND(#REF!,"AAAAABbV9UM=")</f>
        <v>#REF!</v>
      </c>
      <c r="BQ25" t="e">
        <f>AND(#REF!,"AAAAABbV9UQ=")</f>
        <v>#REF!</v>
      </c>
      <c r="BR25" t="e">
        <f>AND(#REF!,"AAAAABbV9UU=")</f>
        <v>#REF!</v>
      </c>
      <c r="BS25" t="e">
        <f>AND(#REF!,"AAAAABbV9UY=")</f>
        <v>#REF!</v>
      </c>
      <c r="BT25" t="e">
        <f>AND(#REF!,"AAAAABbV9Uc=")</f>
        <v>#REF!</v>
      </c>
      <c r="BU25" t="e">
        <f>AND(#REF!,"AAAAABbV9Ug=")</f>
        <v>#REF!</v>
      </c>
      <c r="BV25" t="e">
        <f>AND(#REF!,"AAAAABbV9Uk=")</f>
        <v>#REF!</v>
      </c>
      <c r="BW25" t="e">
        <f>AND(#REF!,"AAAAABbV9Uo=")</f>
        <v>#REF!</v>
      </c>
      <c r="BX25" t="e">
        <f>AND(#REF!,"AAAAABbV9Us=")</f>
        <v>#REF!</v>
      </c>
      <c r="BY25" t="e">
        <f>AND(#REF!,"AAAAABbV9Uw=")</f>
        <v>#REF!</v>
      </c>
      <c r="BZ25" t="e">
        <f>AND(#REF!,"AAAAABbV9U0=")</f>
        <v>#REF!</v>
      </c>
      <c r="CA25" t="e">
        <f>AND(#REF!,"AAAAABbV9U4=")</f>
        <v>#REF!</v>
      </c>
      <c r="CB25" t="e">
        <f>AND(#REF!,"AAAAABbV9U8=")</f>
        <v>#REF!</v>
      </c>
      <c r="CC25" t="e">
        <f>AND(#REF!,"AAAAABbV9VA=")</f>
        <v>#REF!</v>
      </c>
      <c r="CD25" t="e">
        <f>AND(#REF!,"AAAAABbV9VE=")</f>
        <v>#REF!</v>
      </c>
      <c r="CE25" t="e">
        <f>AND(#REF!,"AAAAABbV9VI=")</f>
        <v>#REF!</v>
      </c>
      <c r="CF25" t="e">
        <f>AND(#REF!,"AAAAABbV9VM=")</f>
        <v>#REF!</v>
      </c>
      <c r="CG25" t="e">
        <f>AND(#REF!,"AAAAABbV9VQ=")</f>
        <v>#REF!</v>
      </c>
      <c r="CH25" t="e">
        <f>AND(#REF!,"AAAAABbV9VU=")</f>
        <v>#REF!</v>
      </c>
      <c r="CI25" t="e">
        <f>AND(#REF!,"AAAAABbV9VY=")</f>
        <v>#REF!</v>
      </c>
      <c r="CJ25" t="e">
        <f>AND(#REF!,"AAAAABbV9Vc=")</f>
        <v>#REF!</v>
      </c>
      <c r="CK25" t="e">
        <f>AND(#REF!,"AAAAABbV9Vg=")</f>
        <v>#REF!</v>
      </c>
      <c r="CL25" t="e">
        <f>AND(#REF!,"AAAAABbV9Vk=")</f>
        <v>#REF!</v>
      </c>
      <c r="CM25" t="e">
        <f>AND(#REF!,"AAAAABbV9Vo=")</f>
        <v>#REF!</v>
      </c>
      <c r="CN25" t="e">
        <f>IF(#REF!,"AAAAABbV9Vs=",0)</f>
        <v>#REF!</v>
      </c>
      <c r="CO25" t="e">
        <f>AND(#REF!,"AAAAABbV9Vw=")</f>
        <v>#REF!</v>
      </c>
      <c r="CP25" t="e">
        <f>AND(#REF!,"AAAAABbV9V0=")</f>
        <v>#REF!</v>
      </c>
      <c r="CQ25" t="e">
        <f>AND(#REF!,"AAAAABbV9V4=")</f>
        <v>#REF!</v>
      </c>
      <c r="CR25" t="e">
        <f>AND(#REF!,"AAAAABbV9V8=")</f>
        <v>#REF!</v>
      </c>
      <c r="CS25" t="e">
        <f>AND(#REF!,"AAAAABbV9WA=")</f>
        <v>#REF!</v>
      </c>
      <c r="CT25" t="e">
        <f>AND(#REF!,"AAAAABbV9WE=")</f>
        <v>#REF!</v>
      </c>
      <c r="CU25" t="e">
        <f>AND(#REF!,"AAAAABbV9WI=")</f>
        <v>#REF!</v>
      </c>
      <c r="CV25" t="e">
        <f>AND(#REF!,"AAAAABbV9WM=")</f>
        <v>#REF!</v>
      </c>
      <c r="CW25" t="e">
        <f>AND(#REF!,"AAAAABbV9WQ=")</f>
        <v>#REF!</v>
      </c>
      <c r="CX25" t="e">
        <f>AND(#REF!,"AAAAABbV9WU=")</f>
        <v>#REF!</v>
      </c>
      <c r="CY25" t="e">
        <f>AND(#REF!,"AAAAABbV9WY=")</f>
        <v>#REF!</v>
      </c>
      <c r="CZ25" t="e">
        <f>AND(#REF!,"AAAAABbV9Wc=")</f>
        <v>#REF!</v>
      </c>
      <c r="DA25" t="e">
        <f>AND(#REF!,"AAAAABbV9Wg=")</f>
        <v>#REF!</v>
      </c>
      <c r="DB25" t="e">
        <f>AND(#REF!,"AAAAABbV9Wk=")</f>
        <v>#REF!</v>
      </c>
      <c r="DC25" t="e">
        <f>AND(#REF!,"AAAAABbV9Wo=")</f>
        <v>#REF!</v>
      </c>
      <c r="DD25" t="e">
        <f>AND(#REF!,"AAAAABbV9Ws=")</f>
        <v>#REF!</v>
      </c>
      <c r="DE25" t="e">
        <f>AND(#REF!,"AAAAABbV9Ww=")</f>
        <v>#REF!</v>
      </c>
      <c r="DF25" t="e">
        <f>AND(#REF!,"AAAAABbV9W0=")</f>
        <v>#REF!</v>
      </c>
      <c r="DG25" t="e">
        <f>AND(#REF!,"AAAAABbV9W4=")</f>
        <v>#REF!</v>
      </c>
      <c r="DH25" t="e">
        <f>AND(#REF!,"AAAAABbV9W8=")</f>
        <v>#REF!</v>
      </c>
      <c r="DI25" t="e">
        <f>AND(#REF!,"AAAAABbV9XA=")</f>
        <v>#REF!</v>
      </c>
      <c r="DJ25" t="e">
        <f>AND(#REF!,"AAAAABbV9XE=")</f>
        <v>#REF!</v>
      </c>
      <c r="DK25" t="e">
        <f>AND(#REF!,"AAAAABbV9XI=")</f>
        <v>#REF!</v>
      </c>
      <c r="DL25" t="e">
        <f>AND(#REF!,"AAAAABbV9XM=")</f>
        <v>#REF!</v>
      </c>
      <c r="DM25" t="e">
        <f>AND(#REF!,"AAAAABbV9XQ=")</f>
        <v>#REF!</v>
      </c>
      <c r="DN25" t="e">
        <f>AND(#REF!,"AAAAABbV9XU=")</f>
        <v>#REF!</v>
      </c>
      <c r="DO25" t="e">
        <f>AND(#REF!,"AAAAABbV9XY=")</f>
        <v>#REF!</v>
      </c>
      <c r="DP25" t="e">
        <f>AND(#REF!,"AAAAABbV9Xc=")</f>
        <v>#REF!</v>
      </c>
      <c r="DQ25" t="e">
        <f>IF(#REF!,"AAAAABbV9Xg=",0)</f>
        <v>#REF!</v>
      </c>
      <c r="DR25" t="e">
        <f>AND(#REF!,"AAAAABbV9Xk=")</f>
        <v>#REF!</v>
      </c>
      <c r="DS25" t="e">
        <f>AND(#REF!,"AAAAABbV9Xo=")</f>
        <v>#REF!</v>
      </c>
      <c r="DT25" t="e">
        <f>AND(#REF!,"AAAAABbV9Xs=")</f>
        <v>#REF!</v>
      </c>
      <c r="DU25" t="e">
        <f>AND(#REF!,"AAAAABbV9Xw=")</f>
        <v>#REF!</v>
      </c>
      <c r="DV25" t="e">
        <f>AND(#REF!,"AAAAABbV9X0=")</f>
        <v>#REF!</v>
      </c>
      <c r="DW25" t="e">
        <f>AND(#REF!,"AAAAABbV9X4=")</f>
        <v>#REF!</v>
      </c>
      <c r="DX25" t="e">
        <f>AND(#REF!,"AAAAABbV9X8=")</f>
        <v>#REF!</v>
      </c>
      <c r="DY25" t="e">
        <f>AND(#REF!,"AAAAABbV9YA=")</f>
        <v>#REF!</v>
      </c>
      <c r="DZ25" t="e">
        <f>AND(#REF!,"AAAAABbV9YE=")</f>
        <v>#REF!</v>
      </c>
      <c r="EA25" t="e">
        <f>AND(#REF!,"AAAAABbV9YI=")</f>
        <v>#REF!</v>
      </c>
      <c r="EB25" t="e">
        <f>AND(#REF!,"AAAAABbV9YM=")</f>
        <v>#REF!</v>
      </c>
      <c r="EC25" t="e">
        <f>AND(#REF!,"AAAAABbV9YQ=")</f>
        <v>#REF!</v>
      </c>
      <c r="ED25" t="e">
        <f>AND(#REF!,"AAAAABbV9YU=")</f>
        <v>#REF!</v>
      </c>
      <c r="EE25" t="e">
        <f>AND(#REF!,"AAAAABbV9YY=")</f>
        <v>#REF!</v>
      </c>
      <c r="EF25" t="e">
        <f>AND(#REF!,"AAAAABbV9Yc=")</f>
        <v>#REF!</v>
      </c>
      <c r="EG25" t="e">
        <f>AND(#REF!,"AAAAABbV9Yg=")</f>
        <v>#REF!</v>
      </c>
      <c r="EH25" t="e">
        <f>AND(#REF!,"AAAAABbV9Yk=")</f>
        <v>#REF!</v>
      </c>
      <c r="EI25" t="e">
        <f>AND(#REF!,"AAAAABbV9Yo=")</f>
        <v>#REF!</v>
      </c>
      <c r="EJ25" t="e">
        <f>AND(#REF!,"AAAAABbV9Ys=")</f>
        <v>#REF!</v>
      </c>
      <c r="EK25" t="e">
        <f>AND(#REF!,"AAAAABbV9Yw=")</f>
        <v>#REF!</v>
      </c>
      <c r="EL25" t="e">
        <f>AND(#REF!,"AAAAABbV9Y0=")</f>
        <v>#REF!</v>
      </c>
      <c r="EM25" t="e">
        <f>AND(#REF!,"AAAAABbV9Y4=")</f>
        <v>#REF!</v>
      </c>
      <c r="EN25" t="e">
        <f>AND(#REF!,"AAAAABbV9Y8=")</f>
        <v>#REF!</v>
      </c>
      <c r="EO25" t="e">
        <f>AND(#REF!,"AAAAABbV9ZA=")</f>
        <v>#REF!</v>
      </c>
      <c r="EP25" t="e">
        <f>AND(#REF!,"AAAAABbV9ZE=")</f>
        <v>#REF!</v>
      </c>
      <c r="EQ25" t="e">
        <f>AND(#REF!,"AAAAABbV9ZI=")</f>
        <v>#REF!</v>
      </c>
      <c r="ER25" t="e">
        <f>AND(#REF!,"AAAAABbV9ZM=")</f>
        <v>#REF!</v>
      </c>
      <c r="ES25" t="e">
        <f>AND(#REF!,"AAAAABbV9ZQ=")</f>
        <v>#REF!</v>
      </c>
      <c r="ET25" t="e">
        <f>IF(#REF!,"AAAAABbV9ZU=",0)</f>
        <v>#REF!</v>
      </c>
      <c r="EU25" t="e">
        <f>AND(#REF!,"AAAAABbV9ZY=")</f>
        <v>#REF!</v>
      </c>
      <c r="EV25" t="e">
        <f>AND(#REF!,"AAAAABbV9Zc=")</f>
        <v>#REF!</v>
      </c>
      <c r="EW25" t="e">
        <f>AND(#REF!,"AAAAABbV9Zg=")</f>
        <v>#REF!</v>
      </c>
      <c r="EX25" t="e">
        <f>AND(#REF!,"AAAAABbV9Zk=")</f>
        <v>#REF!</v>
      </c>
      <c r="EY25" t="e">
        <f>AND(#REF!,"AAAAABbV9Zo=")</f>
        <v>#REF!</v>
      </c>
      <c r="EZ25" t="e">
        <f>AND(#REF!,"AAAAABbV9Zs=")</f>
        <v>#REF!</v>
      </c>
      <c r="FA25" t="e">
        <f>AND(#REF!,"AAAAABbV9Zw=")</f>
        <v>#REF!</v>
      </c>
      <c r="FB25" t="e">
        <f>AND(#REF!,"AAAAABbV9Z0=")</f>
        <v>#REF!</v>
      </c>
      <c r="FC25" t="e">
        <f>AND(#REF!,"AAAAABbV9Z4=")</f>
        <v>#REF!</v>
      </c>
      <c r="FD25" t="e">
        <f>AND(#REF!,"AAAAABbV9Z8=")</f>
        <v>#REF!</v>
      </c>
      <c r="FE25" t="e">
        <f>AND(#REF!,"AAAAABbV9aA=")</f>
        <v>#REF!</v>
      </c>
      <c r="FF25" t="e">
        <f>AND(#REF!,"AAAAABbV9aE=")</f>
        <v>#REF!</v>
      </c>
      <c r="FG25" t="e">
        <f>AND(#REF!,"AAAAABbV9aI=")</f>
        <v>#REF!</v>
      </c>
      <c r="FH25" t="e">
        <f>AND(#REF!,"AAAAABbV9aM=")</f>
        <v>#REF!</v>
      </c>
      <c r="FI25" t="e">
        <f>AND(#REF!,"AAAAABbV9aQ=")</f>
        <v>#REF!</v>
      </c>
      <c r="FJ25" t="e">
        <f>AND(#REF!,"AAAAABbV9aU=")</f>
        <v>#REF!</v>
      </c>
      <c r="FK25" t="e">
        <f>AND(#REF!,"AAAAABbV9aY=")</f>
        <v>#REF!</v>
      </c>
      <c r="FL25" t="e">
        <f>AND(#REF!,"AAAAABbV9ac=")</f>
        <v>#REF!</v>
      </c>
      <c r="FM25" t="e">
        <f>AND(#REF!,"AAAAABbV9ag=")</f>
        <v>#REF!</v>
      </c>
      <c r="FN25" t="e">
        <f>AND(#REF!,"AAAAABbV9ak=")</f>
        <v>#REF!</v>
      </c>
      <c r="FO25" t="e">
        <f>AND(#REF!,"AAAAABbV9ao=")</f>
        <v>#REF!</v>
      </c>
      <c r="FP25" t="e">
        <f>AND(#REF!,"AAAAABbV9as=")</f>
        <v>#REF!</v>
      </c>
      <c r="FQ25" t="e">
        <f>AND(#REF!,"AAAAABbV9aw=")</f>
        <v>#REF!</v>
      </c>
      <c r="FR25" t="e">
        <f>AND(#REF!,"AAAAABbV9a0=")</f>
        <v>#REF!</v>
      </c>
      <c r="FS25" t="e">
        <f>AND(#REF!,"AAAAABbV9a4=")</f>
        <v>#REF!</v>
      </c>
      <c r="FT25" t="e">
        <f>AND(#REF!,"AAAAABbV9a8=")</f>
        <v>#REF!</v>
      </c>
      <c r="FU25" t="e">
        <f>AND(#REF!,"AAAAABbV9bA=")</f>
        <v>#REF!</v>
      </c>
      <c r="FV25" t="e">
        <f>AND(#REF!,"AAAAABbV9bE=")</f>
        <v>#REF!</v>
      </c>
      <c r="FW25" t="e">
        <f>IF(#REF!,"AAAAABbV9bI=",0)</f>
        <v>#REF!</v>
      </c>
      <c r="FX25" t="e">
        <f>AND(#REF!,"AAAAABbV9bM=")</f>
        <v>#REF!</v>
      </c>
      <c r="FY25" t="e">
        <f>AND(#REF!,"AAAAABbV9bQ=")</f>
        <v>#REF!</v>
      </c>
      <c r="FZ25" t="e">
        <f>AND(#REF!,"AAAAABbV9bU=")</f>
        <v>#REF!</v>
      </c>
      <c r="GA25" t="e">
        <f>AND(#REF!,"AAAAABbV9bY=")</f>
        <v>#REF!</v>
      </c>
      <c r="GB25" t="e">
        <f>AND(#REF!,"AAAAABbV9bc=")</f>
        <v>#REF!</v>
      </c>
      <c r="GC25" t="e">
        <f>AND(#REF!,"AAAAABbV9bg=")</f>
        <v>#REF!</v>
      </c>
      <c r="GD25" t="e">
        <f>AND(#REF!,"AAAAABbV9bk=")</f>
        <v>#REF!</v>
      </c>
      <c r="GE25" t="e">
        <f>AND(#REF!,"AAAAABbV9bo=")</f>
        <v>#REF!</v>
      </c>
      <c r="GF25" t="e">
        <f>AND(#REF!,"AAAAABbV9bs=")</f>
        <v>#REF!</v>
      </c>
      <c r="GG25" t="e">
        <f>AND(#REF!,"AAAAABbV9bw=")</f>
        <v>#REF!</v>
      </c>
      <c r="GH25" t="e">
        <f>AND(#REF!,"AAAAABbV9b0=")</f>
        <v>#REF!</v>
      </c>
      <c r="GI25" t="e">
        <f>AND(#REF!,"AAAAABbV9b4=")</f>
        <v>#REF!</v>
      </c>
      <c r="GJ25" t="e">
        <f>AND(#REF!,"AAAAABbV9b8=")</f>
        <v>#REF!</v>
      </c>
      <c r="GK25" t="e">
        <f>AND(#REF!,"AAAAABbV9cA=")</f>
        <v>#REF!</v>
      </c>
      <c r="GL25" t="e">
        <f>AND(#REF!,"AAAAABbV9cE=")</f>
        <v>#REF!</v>
      </c>
      <c r="GM25" t="e">
        <f>AND(#REF!,"AAAAABbV9cI=")</f>
        <v>#REF!</v>
      </c>
      <c r="GN25" t="e">
        <f>AND(#REF!,"AAAAABbV9cM=")</f>
        <v>#REF!</v>
      </c>
      <c r="GO25" t="e">
        <f>AND(#REF!,"AAAAABbV9cQ=")</f>
        <v>#REF!</v>
      </c>
      <c r="GP25" t="e">
        <f>AND(#REF!,"AAAAABbV9cU=")</f>
        <v>#REF!</v>
      </c>
      <c r="GQ25" t="e">
        <f>AND(#REF!,"AAAAABbV9cY=")</f>
        <v>#REF!</v>
      </c>
      <c r="GR25" t="e">
        <f>AND(#REF!,"AAAAABbV9cc=")</f>
        <v>#REF!</v>
      </c>
      <c r="GS25" t="e">
        <f>AND(#REF!,"AAAAABbV9cg=")</f>
        <v>#REF!</v>
      </c>
      <c r="GT25" t="e">
        <f>AND(#REF!,"AAAAABbV9ck=")</f>
        <v>#REF!</v>
      </c>
      <c r="GU25" t="e">
        <f>AND(#REF!,"AAAAABbV9co=")</f>
        <v>#REF!</v>
      </c>
      <c r="GV25" t="e">
        <f>AND(#REF!,"AAAAABbV9cs=")</f>
        <v>#REF!</v>
      </c>
      <c r="GW25" t="e">
        <f>AND(#REF!,"AAAAABbV9cw=")</f>
        <v>#REF!</v>
      </c>
      <c r="GX25" t="e">
        <f>AND(#REF!,"AAAAABbV9c0=")</f>
        <v>#REF!</v>
      </c>
      <c r="GY25" t="e">
        <f>AND(#REF!,"AAAAABbV9c4=")</f>
        <v>#REF!</v>
      </c>
      <c r="GZ25" t="e">
        <f>IF(#REF!,"AAAAABbV9c8=",0)</f>
        <v>#REF!</v>
      </c>
      <c r="HA25" t="e">
        <f>AND(#REF!,"AAAAABbV9dA=")</f>
        <v>#REF!</v>
      </c>
      <c r="HB25" t="e">
        <f>AND(#REF!,"AAAAABbV9dE=")</f>
        <v>#REF!</v>
      </c>
      <c r="HC25" t="e">
        <f>AND(#REF!,"AAAAABbV9dI=")</f>
        <v>#REF!</v>
      </c>
      <c r="HD25" t="e">
        <f>AND(#REF!,"AAAAABbV9dM=")</f>
        <v>#REF!</v>
      </c>
      <c r="HE25" t="e">
        <f>AND(#REF!,"AAAAABbV9dQ=")</f>
        <v>#REF!</v>
      </c>
      <c r="HF25" t="e">
        <f>AND(#REF!,"AAAAABbV9dU=")</f>
        <v>#REF!</v>
      </c>
      <c r="HG25" t="e">
        <f>AND(#REF!,"AAAAABbV9dY=")</f>
        <v>#REF!</v>
      </c>
      <c r="HH25" t="e">
        <f>AND(#REF!,"AAAAABbV9dc=")</f>
        <v>#REF!</v>
      </c>
      <c r="HI25" t="e">
        <f>AND(#REF!,"AAAAABbV9dg=")</f>
        <v>#REF!</v>
      </c>
      <c r="HJ25" t="e">
        <f>AND(#REF!,"AAAAABbV9dk=")</f>
        <v>#REF!</v>
      </c>
      <c r="HK25" t="e">
        <f>AND(#REF!,"AAAAABbV9do=")</f>
        <v>#REF!</v>
      </c>
      <c r="HL25" t="e">
        <f>AND(#REF!,"AAAAABbV9ds=")</f>
        <v>#REF!</v>
      </c>
      <c r="HM25" t="e">
        <f>AND(#REF!,"AAAAABbV9dw=")</f>
        <v>#REF!</v>
      </c>
      <c r="HN25" t="e">
        <f>AND(#REF!,"AAAAABbV9d0=")</f>
        <v>#REF!</v>
      </c>
      <c r="HO25" t="e">
        <f>AND(#REF!,"AAAAABbV9d4=")</f>
        <v>#REF!</v>
      </c>
      <c r="HP25" t="e">
        <f>AND(#REF!,"AAAAABbV9d8=")</f>
        <v>#REF!</v>
      </c>
      <c r="HQ25" t="e">
        <f>AND(#REF!,"AAAAABbV9eA=")</f>
        <v>#REF!</v>
      </c>
      <c r="HR25" t="e">
        <f>AND(#REF!,"AAAAABbV9eE=")</f>
        <v>#REF!</v>
      </c>
      <c r="HS25" t="e">
        <f>AND(#REF!,"AAAAABbV9eI=")</f>
        <v>#REF!</v>
      </c>
      <c r="HT25" t="e">
        <f>AND(#REF!,"AAAAABbV9eM=")</f>
        <v>#REF!</v>
      </c>
      <c r="HU25" t="e">
        <f>AND(#REF!,"AAAAABbV9eQ=")</f>
        <v>#REF!</v>
      </c>
      <c r="HV25" t="e">
        <f>AND(#REF!,"AAAAABbV9eU=")</f>
        <v>#REF!</v>
      </c>
      <c r="HW25" t="e">
        <f>AND(#REF!,"AAAAABbV9eY=")</f>
        <v>#REF!</v>
      </c>
      <c r="HX25" t="e">
        <f>AND(#REF!,"AAAAABbV9ec=")</f>
        <v>#REF!</v>
      </c>
      <c r="HY25" t="e">
        <f>AND(#REF!,"AAAAABbV9eg=")</f>
        <v>#REF!</v>
      </c>
      <c r="HZ25" t="e">
        <f>AND(#REF!,"AAAAABbV9ek=")</f>
        <v>#REF!</v>
      </c>
      <c r="IA25" t="e">
        <f>AND(#REF!,"AAAAABbV9eo=")</f>
        <v>#REF!</v>
      </c>
      <c r="IB25" t="e">
        <f>AND(#REF!,"AAAAABbV9es=")</f>
        <v>#REF!</v>
      </c>
      <c r="IC25" t="e">
        <f>IF(#REF!,"AAAAABbV9ew=",0)</f>
        <v>#REF!</v>
      </c>
      <c r="ID25" t="e">
        <f>AND(#REF!,"AAAAABbV9e0=")</f>
        <v>#REF!</v>
      </c>
      <c r="IE25" t="e">
        <f>AND(#REF!,"AAAAABbV9e4=")</f>
        <v>#REF!</v>
      </c>
      <c r="IF25" t="e">
        <f>AND(#REF!,"AAAAABbV9e8=")</f>
        <v>#REF!</v>
      </c>
      <c r="IG25" t="e">
        <f>AND(#REF!,"AAAAABbV9fA=")</f>
        <v>#REF!</v>
      </c>
      <c r="IH25" t="e">
        <f>AND(#REF!,"AAAAABbV9fE=")</f>
        <v>#REF!</v>
      </c>
      <c r="II25" t="e">
        <f>AND(#REF!,"AAAAABbV9fI=")</f>
        <v>#REF!</v>
      </c>
      <c r="IJ25" t="e">
        <f>AND(#REF!,"AAAAABbV9fM=")</f>
        <v>#REF!</v>
      </c>
      <c r="IK25" t="e">
        <f>AND(#REF!,"AAAAABbV9fQ=")</f>
        <v>#REF!</v>
      </c>
      <c r="IL25" t="e">
        <f>AND(#REF!,"AAAAABbV9fU=")</f>
        <v>#REF!</v>
      </c>
      <c r="IM25" t="e">
        <f>AND(#REF!,"AAAAABbV9fY=")</f>
        <v>#REF!</v>
      </c>
      <c r="IN25" t="e">
        <f>AND(#REF!,"AAAAABbV9fc=")</f>
        <v>#REF!</v>
      </c>
      <c r="IO25" t="e">
        <f>AND(#REF!,"AAAAABbV9fg=")</f>
        <v>#REF!</v>
      </c>
      <c r="IP25" t="e">
        <f>AND(#REF!,"AAAAABbV9fk=")</f>
        <v>#REF!</v>
      </c>
      <c r="IQ25" t="e">
        <f>AND(#REF!,"AAAAABbV9fo=")</f>
        <v>#REF!</v>
      </c>
      <c r="IR25" t="e">
        <f>AND(#REF!,"AAAAABbV9fs=")</f>
        <v>#REF!</v>
      </c>
      <c r="IS25" t="e">
        <f>AND(#REF!,"AAAAABbV9fw=")</f>
        <v>#REF!</v>
      </c>
      <c r="IT25" t="e">
        <f>AND(#REF!,"AAAAABbV9f0=")</f>
        <v>#REF!</v>
      </c>
      <c r="IU25" t="e">
        <f>AND(#REF!,"AAAAABbV9f4=")</f>
        <v>#REF!</v>
      </c>
      <c r="IV25" t="e">
        <f>AND(#REF!,"AAAAABbV9f8=")</f>
        <v>#REF!</v>
      </c>
    </row>
    <row r="26" spans="1:256" x14ac:dyDescent="0.2">
      <c r="A26" t="e">
        <f>AND(#REF!,"AAAAADf//wA=")</f>
        <v>#REF!</v>
      </c>
      <c r="B26" t="e">
        <f>AND(#REF!,"AAAAADf//wE=")</f>
        <v>#REF!</v>
      </c>
      <c r="C26" t="e">
        <f>AND(#REF!,"AAAAADf//wI=")</f>
        <v>#REF!</v>
      </c>
      <c r="D26" t="e">
        <f>AND(#REF!,"AAAAADf//wM=")</f>
        <v>#REF!</v>
      </c>
      <c r="E26" t="e">
        <f>AND(#REF!,"AAAAADf//wQ=")</f>
        <v>#REF!</v>
      </c>
      <c r="F26" t="e">
        <f>AND(#REF!,"AAAAADf//wU=")</f>
        <v>#REF!</v>
      </c>
      <c r="G26" t="e">
        <f>AND(#REF!,"AAAAADf//wY=")</f>
        <v>#REF!</v>
      </c>
      <c r="H26" t="e">
        <f>AND(#REF!,"AAAAADf//wc=")</f>
        <v>#REF!</v>
      </c>
      <c r="I26" t="e">
        <f>AND(#REF!,"AAAAADf//wg=")</f>
        <v>#REF!</v>
      </c>
      <c r="J26" t="e">
        <f>IF(#REF!,"AAAAADf//wk=",0)</f>
        <v>#REF!</v>
      </c>
      <c r="K26" t="e">
        <f>AND(#REF!,"AAAAADf//wo=")</f>
        <v>#REF!</v>
      </c>
      <c r="L26" t="e">
        <f>AND(#REF!,"AAAAADf//ws=")</f>
        <v>#REF!</v>
      </c>
      <c r="M26" t="e">
        <f>AND(#REF!,"AAAAADf//ww=")</f>
        <v>#REF!</v>
      </c>
      <c r="N26" t="e">
        <f>AND(#REF!,"AAAAADf//w0=")</f>
        <v>#REF!</v>
      </c>
      <c r="O26" t="e">
        <f>AND(#REF!,"AAAAADf//w4=")</f>
        <v>#REF!</v>
      </c>
      <c r="P26" t="e">
        <f>AND(#REF!,"AAAAADf//w8=")</f>
        <v>#REF!</v>
      </c>
      <c r="Q26" t="e">
        <f>AND(#REF!,"AAAAADf//xA=")</f>
        <v>#REF!</v>
      </c>
      <c r="R26" t="e">
        <f>AND(#REF!,"AAAAADf//xE=")</f>
        <v>#REF!</v>
      </c>
      <c r="S26" t="e">
        <f>AND(#REF!,"AAAAADf//xI=")</f>
        <v>#REF!</v>
      </c>
      <c r="T26" t="e">
        <f>AND(#REF!,"AAAAADf//xM=")</f>
        <v>#REF!</v>
      </c>
      <c r="U26" t="e">
        <f>AND(#REF!,"AAAAADf//xQ=")</f>
        <v>#REF!</v>
      </c>
      <c r="V26" t="e">
        <f>AND(#REF!,"AAAAADf//xU=")</f>
        <v>#REF!</v>
      </c>
      <c r="W26" t="e">
        <f>AND(#REF!,"AAAAADf//xY=")</f>
        <v>#REF!</v>
      </c>
      <c r="X26" t="e">
        <f>AND(#REF!,"AAAAADf//xc=")</f>
        <v>#REF!</v>
      </c>
      <c r="Y26" t="e">
        <f>AND(#REF!,"AAAAADf//xg=")</f>
        <v>#REF!</v>
      </c>
      <c r="Z26" t="e">
        <f>AND(#REF!,"AAAAADf//xk=")</f>
        <v>#REF!</v>
      </c>
      <c r="AA26" t="e">
        <f>AND(#REF!,"AAAAADf//xo=")</f>
        <v>#REF!</v>
      </c>
      <c r="AB26" t="e">
        <f>AND(#REF!,"AAAAADf//xs=")</f>
        <v>#REF!</v>
      </c>
      <c r="AC26" t="e">
        <f>AND(#REF!,"AAAAADf//xw=")</f>
        <v>#REF!</v>
      </c>
      <c r="AD26" t="e">
        <f>AND(#REF!,"AAAAADf//x0=")</f>
        <v>#REF!</v>
      </c>
      <c r="AE26" t="e">
        <f>AND(#REF!,"AAAAADf//x4=")</f>
        <v>#REF!</v>
      </c>
      <c r="AF26" t="e">
        <f>AND(#REF!,"AAAAADf//x8=")</f>
        <v>#REF!</v>
      </c>
      <c r="AG26" t="e">
        <f>AND(#REF!,"AAAAADf//yA=")</f>
        <v>#REF!</v>
      </c>
      <c r="AH26" t="e">
        <f>AND(#REF!,"AAAAADf//yE=")</f>
        <v>#REF!</v>
      </c>
      <c r="AI26" t="e">
        <f>AND(#REF!,"AAAAADf//yI=")</f>
        <v>#REF!</v>
      </c>
      <c r="AJ26" t="e">
        <f>AND(#REF!,"AAAAADf//yM=")</f>
        <v>#REF!</v>
      </c>
      <c r="AK26" t="e">
        <f>AND(#REF!,"AAAAADf//yQ=")</f>
        <v>#REF!</v>
      </c>
      <c r="AL26" t="e">
        <f>AND(#REF!,"AAAAADf//yU=")</f>
        <v>#REF!</v>
      </c>
      <c r="AM26" t="e">
        <f>IF(#REF!,"AAAAADf//yY=",0)</f>
        <v>#REF!</v>
      </c>
      <c r="AN26" t="e">
        <f>AND(#REF!,"AAAAADf//yc=")</f>
        <v>#REF!</v>
      </c>
      <c r="AO26" t="e">
        <f>AND(#REF!,"AAAAADf//yg=")</f>
        <v>#REF!</v>
      </c>
      <c r="AP26" t="e">
        <f>AND(#REF!,"AAAAADf//yk=")</f>
        <v>#REF!</v>
      </c>
      <c r="AQ26" t="e">
        <f>AND(#REF!,"AAAAADf//yo=")</f>
        <v>#REF!</v>
      </c>
      <c r="AR26" t="e">
        <f>AND(#REF!,"AAAAADf//ys=")</f>
        <v>#REF!</v>
      </c>
      <c r="AS26" t="e">
        <f>AND(#REF!,"AAAAADf//yw=")</f>
        <v>#REF!</v>
      </c>
      <c r="AT26" t="e">
        <f>AND(#REF!,"AAAAADf//y0=")</f>
        <v>#REF!</v>
      </c>
      <c r="AU26" t="e">
        <f>AND(#REF!,"AAAAADf//y4=")</f>
        <v>#REF!</v>
      </c>
      <c r="AV26" t="e">
        <f>AND(#REF!,"AAAAADf//y8=")</f>
        <v>#REF!</v>
      </c>
      <c r="AW26" t="e">
        <f>AND(#REF!,"AAAAADf//zA=")</f>
        <v>#REF!</v>
      </c>
      <c r="AX26" t="e">
        <f>AND(#REF!,"AAAAADf//zE=")</f>
        <v>#REF!</v>
      </c>
      <c r="AY26" t="e">
        <f>AND(#REF!,"AAAAADf//zI=")</f>
        <v>#REF!</v>
      </c>
      <c r="AZ26" t="e">
        <f>AND(#REF!,"AAAAADf//zM=")</f>
        <v>#REF!</v>
      </c>
      <c r="BA26" t="e">
        <f>AND(#REF!,"AAAAADf//zQ=")</f>
        <v>#REF!</v>
      </c>
      <c r="BB26" t="e">
        <f>AND(#REF!,"AAAAADf//zU=")</f>
        <v>#REF!</v>
      </c>
      <c r="BC26" t="e">
        <f>AND(#REF!,"AAAAADf//zY=")</f>
        <v>#REF!</v>
      </c>
      <c r="BD26" t="e">
        <f>AND(#REF!,"AAAAADf//zc=")</f>
        <v>#REF!</v>
      </c>
      <c r="BE26" t="e">
        <f>AND(#REF!,"AAAAADf//zg=")</f>
        <v>#REF!</v>
      </c>
      <c r="BF26" t="e">
        <f>AND(#REF!,"AAAAADf//zk=")</f>
        <v>#REF!</v>
      </c>
      <c r="BG26" t="e">
        <f>AND(#REF!,"AAAAADf//zo=")</f>
        <v>#REF!</v>
      </c>
      <c r="BH26" t="e">
        <f>AND(#REF!,"AAAAADf//zs=")</f>
        <v>#REF!</v>
      </c>
      <c r="BI26" t="e">
        <f>AND(#REF!,"AAAAADf//zw=")</f>
        <v>#REF!</v>
      </c>
      <c r="BJ26" t="e">
        <f>AND(#REF!,"AAAAADf//z0=")</f>
        <v>#REF!</v>
      </c>
      <c r="BK26" t="e">
        <f>AND(#REF!,"AAAAADf//z4=")</f>
        <v>#REF!</v>
      </c>
      <c r="BL26" t="e">
        <f>AND(#REF!,"AAAAADf//z8=")</f>
        <v>#REF!</v>
      </c>
      <c r="BM26" t="e">
        <f>AND(#REF!,"AAAAADf//0A=")</f>
        <v>#REF!</v>
      </c>
      <c r="BN26" t="e">
        <f>AND(#REF!,"AAAAADf//0E=")</f>
        <v>#REF!</v>
      </c>
      <c r="BO26" t="e">
        <f>AND(#REF!,"AAAAADf//0I=")</f>
        <v>#REF!</v>
      </c>
      <c r="BP26" t="e">
        <f>IF(#REF!,"AAAAADf//0M=",0)</f>
        <v>#REF!</v>
      </c>
      <c r="BQ26" t="e">
        <f>AND(#REF!,"AAAAADf//0Q=")</f>
        <v>#REF!</v>
      </c>
      <c r="BR26" t="e">
        <f>AND(#REF!,"AAAAADf//0U=")</f>
        <v>#REF!</v>
      </c>
      <c r="BS26" t="e">
        <f>AND(#REF!,"AAAAADf//0Y=")</f>
        <v>#REF!</v>
      </c>
      <c r="BT26" t="e">
        <f>AND(#REF!,"AAAAADf//0c=")</f>
        <v>#REF!</v>
      </c>
      <c r="BU26" t="e">
        <f>AND(#REF!,"AAAAADf//0g=")</f>
        <v>#REF!</v>
      </c>
      <c r="BV26" t="e">
        <f>AND(#REF!,"AAAAADf//0k=")</f>
        <v>#REF!</v>
      </c>
      <c r="BW26" t="e">
        <f>AND(#REF!,"AAAAADf//0o=")</f>
        <v>#REF!</v>
      </c>
      <c r="BX26" t="e">
        <f>AND(#REF!,"AAAAADf//0s=")</f>
        <v>#REF!</v>
      </c>
      <c r="BY26" t="e">
        <f>AND(#REF!,"AAAAADf//0w=")</f>
        <v>#REF!</v>
      </c>
      <c r="BZ26" t="e">
        <f>AND(#REF!,"AAAAADf//00=")</f>
        <v>#REF!</v>
      </c>
      <c r="CA26" t="e">
        <f>AND(#REF!,"AAAAADf//04=")</f>
        <v>#REF!</v>
      </c>
      <c r="CB26" t="e">
        <f>AND(#REF!,"AAAAADf//08=")</f>
        <v>#REF!</v>
      </c>
      <c r="CC26" t="e">
        <f>AND(#REF!,"AAAAADf//1A=")</f>
        <v>#REF!</v>
      </c>
      <c r="CD26" t="e">
        <f>AND(#REF!,"AAAAADf//1E=")</f>
        <v>#REF!</v>
      </c>
      <c r="CE26" t="e">
        <f>AND(#REF!,"AAAAADf//1I=")</f>
        <v>#REF!</v>
      </c>
      <c r="CF26" t="e">
        <f>AND(#REF!,"AAAAADf//1M=")</f>
        <v>#REF!</v>
      </c>
      <c r="CG26" t="e">
        <f>AND(#REF!,"AAAAADf//1Q=")</f>
        <v>#REF!</v>
      </c>
      <c r="CH26" t="e">
        <f>AND(#REF!,"AAAAADf//1U=")</f>
        <v>#REF!</v>
      </c>
      <c r="CI26" t="e">
        <f>AND(#REF!,"AAAAADf//1Y=")</f>
        <v>#REF!</v>
      </c>
      <c r="CJ26" t="e">
        <f>AND(#REF!,"AAAAADf//1c=")</f>
        <v>#REF!</v>
      </c>
      <c r="CK26" t="e">
        <f>AND(#REF!,"AAAAADf//1g=")</f>
        <v>#REF!</v>
      </c>
      <c r="CL26" t="e">
        <f>AND(#REF!,"AAAAADf//1k=")</f>
        <v>#REF!</v>
      </c>
      <c r="CM26" t="e">
        <f>AND(#REF!,"AAAAADf//1o=")</f>
        <v>#REF!</v>
      </c>
      <c r="CN26" t="e">
        <f>AND(#REF!,"AAAAADf//1s=")</f>
        <v>#REF!</v>
      </c>
      <c r="CO26" t="e">
        <f>AND(#REF!,"AAAAADf//1w=")</f>
        <v>#REF!</v>
      </c>
      <c r="CP26" t="e">
        <f>AND(#REF!,"AAAAADf//10=")</f>
        <v>#REF!</v>
      </c>
      <c r="CQ26" t="e">
        <f>AND(#REF!,"AAAAADf//14=")</f>
        <v>#REF!</v>
      </c>
      <c r="CR26" t="e">
        <f>AND(#REF!,"AAAAADf//18=")</f>
        <v>#REF!</v>
      </c>
      <c r="CS26" t="e">
        <f>IF(#REF!,"AAAAADf//2A=",0)</f>
        <v>#REF!</v>
      </c>
      <c r="CT26" t="e">
        <f>AND(#REF!,"AAAAADf//2E=")</f>
        <v>#REF!</v>
      </c>
      <c r="CU26" t="e">
        <f>AND(#REF!,"AAAAADf//2I=")</f>
        <v>#REF!</v>
      </c>
      <c r="CV26" t="e">
        <f>AND(#REF!,"AAAAADf//2M=")</f>
        <v>#REF!</v>
      </c>
      <c r="CW26" t="e">
        <f>AND(#REF!,"AAAAADf//2Q=")</f>
        <v>#REF!</v>
      </c>
      <c r="CX26" t="e">
        <f>AND(#REF!,"AAAAADf//2U=")</f>
        <v>#REF!</v>
      </c>
      <c r="CY26" t="e">
        <f>AND(#REF!,"AAAAADf//2Y=")</f>
        <v>#REF!</v>
      </c>
      <c r="CZ26" t="e">
        <f>AND(#REF!,"AAAAADf//2c=")</f>
        <v>#REF!</v>
      </c>
      <c r="DA26" t="e">
        <f>AND(#REF!,"AAAAADf//2g=")</f>
        <v>#REF!</v>
      </c>
      <c r="DB26" t="e">
        <f>AND(#REF!,"AAAAADf//2k=")</f>
        <v>#REF!</v>
      </c>
      <c r="DC26" t="e">
        <f>AND(#REF!,"AAAAADf//2o=")</f>
        <v>#REF!</v>
      </c>
      <c r="DD26" t="e">
        <f>AND(#REF!,"AAAAADf//2s=")</f>
        <v>#REF!</v>
      </c>
      <c r="DE26" t="e">
        <f>AND(#REF!,"AAAAADf//2w=")</f>
        <v>#REF!</v>
      </c>
      <c r="DF26" t="e">
        <f>AND(#REF!,"AAAAADf//20=")</f>
        <v>#REF!</v>
      </c>
      <c r="DG26" t="e">
        <f>AND(#REF!,"AAAAADf//24=")</f>
        <v>#REF!</v>
      </c>
      <c r="DH26" t="e">
        <f>AND(#REF!,"AAAAADf//28=")</f>
        <v>#REF!</v>
      </c>
      <c r="DI26" t="e">
        <f>AND(#REF!,"AAAAADf//3A=")</f>
        <v>#REF!</v>
      </c>
      <c r="DJ26" t="e">
        <f>AND(#REF!,"AAAAADf//3E=")</f>
        <v>#REF!</v>
      </c>
      <c r="DK26" t="e">
        <f>AND(#REF!,"AAAAADf//3I=")</f>
        <v>#REF!</v>
      </c>
      <c r="DL26" t="e">
        <f>AND(#REF!,"AAAAADf//3M=")</f>
        <v>#REF!</v>
      </c>
      <c r="DM26" t="e">
        <f>AND(#REF!,"AAAAADf//3Q=")</f>
        <v>#REF!</v>
      </c>
      <c r="DN26" t="e">
        <f>AND(#REF!,"AAAAADf//3U=")</f>
        <v>#REF!</v>
      </c>
      <c r="DO26" t="e">
        <f>AND(#REF!,"AAAAADf//3Y=")</f>
        <v>#REF!</v>
      </c>
      <c r="DP26" t="e">
        <f>AND(#REF!,"AAAAADf//3c=")</f>
        <v>#REF!</v>
      </c>
      <c r="DQ26" t="e">
        <f>AND(#REF!,"AAAAADf//3g=")</f>
        <v>#REF!</v>
      </c>
      <c r="DR26" t="e">
        <f>AND(#REF!,"AAAAADf//3k=")</f>
        <v>#REF!</v>
      </c>
      <c r="DS26" t="e">
        <f>AND(#REF!,"AAAAADf//3o=")</f>
        <v>#REF!</v>
      </c>
      <c r="DT26" t="e">
        <f>AND(#REF!,"AAAAADf//3s=")</f>
        <v>#REF!</v>
      </c>
      <c r="DU26" t="e">
        <f>AND(#REF!,"AAAAADf//3w=")</f>
        <v>#REF!</v>
      </c>
      <c r="DV26" t="e">
        <f>IF(#REF!,"AAAAADf//30=",0)</f>
        <v>#REF!</v>
      </c>
      <c r="DW26" t="e">
        <f>AND(#REF!,"AAAAADf//34=")</f>
        <v>#REF!</v>
      </c>
      <c r="DX26" t="e">
        <f>AND(#REF!,"AAAAADf//38=")</f>
        <v>#REF!</v>
      </c>
      <c r="DY26" t="e">
        <f>AND(#REF!,"AAAAADf//4A=")</f>
        <v>#REF!</v>
      </c>
      <c r="DZ26" t="e">
        <f>AND(#REF!,"AAAAADf//4E=")</f>
        <v>#REF!</v>
      </c>
      <c r="EA26" t="e">
        <f>AND(#REF!,"AAAAADf//4I=")</f>
        <v>#REF!</v>
      </c>
      <c r="EB26" t="e">
        <f>AND(#REF!,"AAAAADf//4M=")</f>
        <v>#REF!</v>
      </c>
      <c r="EC26" t="e">
        <f>AND(#REF!,"AAAAADf//4Q=")</f>
        <v>#REF!</v>
      </c>
      <c r="ED26" t="e">
        <f>AND(#REF!,"AAAAADf//4U=")</f>
        <v>#REF!</v>
      </c>
      <c r="EE26" t="e">
        <f>AND(#REF!,"AAAAADf//4Y=")</f>
        <v>#REF!</v>
      </c>
      <c r="EF26" t="e">
        <f>AND(#REF!,"AAAAADf//4c=")</f>
        <v>#REF!</v>
      </c>
      <c r="EG26" t="e">
        <f>AND(#REF!,"AAAAADf//4g=")</f>
        <v>#REF!</v>
      </c>
      <c r="EH26" t="e">
        <f>AND(#REF!,"AAAAADf//4k=")</f>
        <v>#REF!</v>
      </c>
      <c r="EI26" t="e">
        <f>AND(#REF!,"AAAAADf//4o=")</f>
        <v>#REF!</v>
      </c>
      <c r="EJ26" t="e">
        <f>AND(#REF!,"AAAAADf//4s=")</f>
        <v>#REF!</v>
      </c>
      <c r="EK26" t="e">
        <f>AND(#REF!,"AAAAADf//4w=")</f>
        <v>#REF!</v>
      </c>
      <c r="EL26" t="e">
        <f>AND(#REF!,"AAAAADf//40=")</f>
        <v>#REF!</v>
      </c>
      <c r="EM26" t="e">
        <f>AND(#REF!,"AAAAADf//44=")</f>
        <v>#REF!</v>
      </c>
      <c r="EN26" t="e">
        <f>AND(#REF!,"AAAAADf//48=")</f>
        <v>#REF!</v>
      </c>
      <c r="EO26" t="e">
        <f>AND(#REF!,"AAAAADf//5A=")</f>
        <v>#REF!</v>
      </c>
      <c r="EP26" t="e">
        <f>AND(#REF!,"AAAAADf//5E=")</f>
        <v>#REF!</v>
      </c>
      <c r="EQ26" t="e">
        <f>AND(#REF!,"AAAAADf//5I=")</f>
        <v>#REF!</v>
      </c>
      <c r="ER26" t="e">
        <f>AND(#REF!,"AAAAADf//5M=")</f>
        <v>#REF!</v>
      </c>
      <c r="ES26" t="e">
        <f>AND(#REF!,"AAAAADf//5Q=")</f>
        <v>#REF!</v>
      </c>
      <c r="ET26" t="e">
        <f>AND(#REF!,"AAAAADf//5U=")</f>
        <v>#REF!</v>
      </c>
      <c r="EU26" t="e">
        <f>AND(#REF!,"AAAAADf//5Y=")</f>
        <v>#REF!</v>
      </c>
      <c r="EV26" t="e">
        <f>AND(#REF!,"AAAAADf//5c=")</f>
        <v>#REF!</v>
      </c>
      <c r="EW26" t="e">
        <f>AND(#REF!,"AAAAADf//5g=")</f>
        <v>#REF!</v>
      </c>
      <c r="EX26" t="e">
        <f>AND(#REF!,"AAAAADf//5k=")</f>
        <v>#REF!</v>
      </c>
      <c r="EY26" t="e">
        <f>IF(#REF!,"AAAAADf//5o=",0)</f>
        <v>#REF!</v>
      </c>
      <c r="EZ26" t="e">
        <f>AND(#REF!,"AAAAADf//5s=")</f>
        <v>#REF!</v>
      </c>
      <c r="FA26" t="e">
        <f>AND(#REF!,"AAAAADf//5w=")</f>
        <v>#REF!</v>
      </c>
      <c r="FB26" t="e">
        <f>AND(#REF!,"AAAAADf//50=")</f>
        <v>#REF!</v>
      </c>
      <c r="FC26" t="e">
        <f>AND(#REF!,"AAAAADf//54=")</f>
        <v>#REF!</v>
      </c>
      <c r="FD26" t="e">
        <f>AND(#REF!,"AAAAADf//58=")</f>
        <v>#REF!</v>
      </c>
      <c r="FE26" t="e">
        <f>AND(#REF!,"AAAAADf//6A=")</f>
        <v>#REF!</v>
      </c>
      <c r="FF26" t="e">
        <f>AND(#REF!,"AAAAADf//6E=")</f>
        <v>#REF!</v>
      </c>
      <c r="FG26" t="e">
        <f>AND(#REF!,"AAAAADf//6I=")</f>
        <v>#REF!</v>
      </c>
      <c r="FH26" t="e">
        <f>AND(#REF!,"AAAAADf//6M=")</f>
        <v>#REF!</v>
      </c>
      <c r="FI26" t="e">
        <f>AND(#REF!,"AAAAADf//6Q=")</f>
        <v>#REF!</v>
      </c>
      <c r="FJ26" t="e">
        <f>AND(#REF!,"AAAAADf//6U=")</f>
        <v>#REF!</v>
      </c>
      <c r="FK26" t="e">
        <f>AND(#REF!,"AAAAADf//6Y=")</f>
        <v>#REF!</v>
      </c>
      <c r="FL26" t="e">
        <f>AND(#REF!,"AAAAADf//6c=")</f>
        <v>#REF!</v>
      </c>
      <c r="FM26" t="e">
        <f>AND(#REF!,"AAAAADf//6g=")</f>
        <v>#REF!</v>
      </c>
      <c r="FN26" t="e">
        <f>AND(#REF!,"AAAAADf//6k=")</f>
        <v>#REF!</v>
      </c>
      <c r="FO26" t="e">
        <f>AND(#REF!,"AAAAADf//6o=")</f>
        <v>#REF!</v>
      </c>
      <c r="FP26" t="e">
        <f>AND(#REF!,"AAAAADf//6s=")</f>
        <v>#REF!</v>
      </c>
      <c r="FQ26" t="e">
        <f>AND(#REF!,"AAAAADf//6w=")</f>
        <v>#REF!</v>
      </c>
      <c r="FR26" t="e">
        <f>AND(#REF!,"AAAAADf//60=")</f>
        <v>#REF!</v>
      </c>
      <c r="FS26" t="e">
        <f>AND(#REF!,"AAAAADf//64=")</f>
        <v>#REF!</v>
      </c>
      <c r="FT26" t="e">
        <f>AND(#REF!,"AAAAADf//68=")</f>
        <v>#REF!</v>
      </c>
      <c r="FU26" t="e">
        <f>AND(#REF!,"AAAAADf//7A=")</f>
        <v>#REF!</v>
      </c>
      <c r="FV26" t="e">
        <f>AND(#REF!,"AAAAADf//7E=")</f>
        <v>#REF!</v>
      </c>
      <c r="FW26" t="e">
        <f>AND(#REF!,"AAAAADf//7I=")</f>
        <v>#REF!</v>
      </c>
      <c r="FX26" t="e">
        <f>AND(#REF!,"AAAAADf//7M=")</f>
        <v>#REF!</v>
      </c>
      <c r="FY26" t="e">
        <f>AND(#REF!,"AAAAADf//7Q=")</f>
        <v>#REF!</v>
      </c>
      <c r="FZ26" t="e">
        <f>AND(#REF!,"AAAAADf//7U=")</f>
        <v>#REF!</v>
      </c>
      <c r="GA26" t="e">
        <f>AND(#REF!,"AAAAADf//7Y=")</f>
        <v>#REF!</v>
      </c>
      <c r="GB26" t="e">
        <f>IF(#REF!,"AAAAADf//7c=",0)</f>
        <v>#REF!</v>
      </c>
      <c r="GC26" t="e">
        <f>AND(#REF!,"AAAAADf//7g=")</f>
        <v>#REF!</v>
      </c>
      <c r="GD26" t="e">
        <f>AND(#REF!,"AAAAADf//7k=")</f>
        <v>#REF!</v>
      </c>
      <c r="GE26" t="e">
        <f>AND(#REF!,"AAAAADf//7o=")</f>
        <v>#REF!</v>
      </c>
      <c r="GF26" t="e">
        <f>AND(#REF!,"AAAAADf//7s=")</f>
        <v>#REF!</v>
      </c>
      <c r="GG26" t="e">
        <f>AND(#REF!,"AAAAADf//7w=")</f>
        <v>#REF!</v>
      </c>
      <c r="GH26" t="e">
        <f>AND(#REF!,"AAAAADf//70=")</f>
        <v>#REF!</v>
      </c>
      <c r="GI26" t="e">
        <f>AND(#REF!,"AAAAADf//74=")</f>
        <v>#REF!</v>
      </c>
      <c r="GJ26" t="e">
        <f>AND(#REF!,"AAAAADf//78=")</f>
        <v>#REF!</v>
      </c>
      <c r="GK26" t="e">
        <f>AND(#REF!,"AAAAADf//8A=")</f>
        <v>#REF!</v>
      </c>
      <c r="GL26" t="e">
        <f>AND(#REF!,"AAAAADf//8E=")</f>
        <v>#REF!</v>
      </c>
      <c r="GM26" t="e">
        <f>AND(#REF!,"AAAAADf//8I=")</f>
        <v>#REF!</v>
      </c>
      <c r="GN26" t="e">
        <f>AND(#REF!,"AAAAADf//8M=")</f>
        <v>#REF!</v>
      </c>
      <c r="GO26" t="e">
        <f>AND(#REF!,"AAAAADf//8Q=")</f>
        <v>#REF!</v>
      </c>
      <c r="GP26" t="e">
        <f>AND(#REF!,"AAAAADf//8U=")</f>
        <v>#REF!</v>
      </c>
      <c r="GQ26" t="e">
        <f>AND(#REF!,"AAAAADf//8Y=")</f>
        <v>#REF!</v>
      </c>
      <c r="GR26" t="e">
        <f>AND(#REF!,"AAAAADf//8c=")</f>
        <v>#REF!</v>
      </c>
      <c r="GS26" t="e">
        <f>AND(#REF!,"AAAAADf//8g=")</f>
        <v>#REF!</v>
      </c>
      <c r="GT26" t="e">
        <f>AND(#REF!,"AAAAADf//8k=")</f>
        <v>#REF!</v>
      </c>
      <c r="GU26" t="e">
        <f>AND(#REF!,"AAAAADf//8o=")</f>
        <v>#REF!</v>
      </c>
      <c r="GV26" t="e">
        <f>AND(#REF!,"AAAAADf//8s=")</f>
        <v>#REF!</v>
      </c>
      <c r="GW26" t="e">
        <f>AND(#REF!,"AAAAADf//8w=")</f>
        <v>#REF!</v>
      </c>
      <c r="GX26" t="e">
        <f>AND(#REF!,"AAAAADf//80=")</f>
        <v>#REF!</v>
      </c>
      <c r="GY26" t="e">
        <f>AND(#REF!,"AAAAADf//84=")</f>
        <v>#REF!</v>
      </c>
      <c r="GZ26" t="e">
        <f>AND(#REF!,"AAAAADf//88=")</f>
        <v>#REF!</v>
      </c>
      <c r="HA26" t="e">
        <f>AND(#REF!,"AAAAADf//9A=")</f>
        <v>#REF!</v>
      </c>
      <c r="HB26" t="e">
        <f>AND(#REF!,"AAAAADf//9E=")</f>
        <v>#REF!</v>
      </c>
      <c r="HC26" t="e">
        <f>AND(#REF!,"AAAAADf//9I=")</f>
        <v>#REF!</v>
      </c>
      <c r="HD26" t="e">
        <f>AND(#REF!,"AAAAADf//9M=")</f>
        <v>#REF!</v>
      </c>
      <c r="HE26" t="e">
        <f>IF(#REF!,"AAAAADf//9Q=",0)</f>
        <v>#REF!</v>
      </c>
      <c r="HF26" t="e">
        <f>AND(#REF!,"AAAAADf//9U=")</f>
        <v>#REF!</v>
      </c>
      <c r="HG26" t="e">
        <f>AND(#REF!,"AAAAADf//9Y=")</f>
        <v>#REF!</v>
      </c>
      <c r="HH26" t="e">
        <f>AND(#REF!,"AAAAADf//9c=")</f>
        <v>#REF!</v>
      </c>
      <c r="HI26" t="e">
        <f>AND(#REF!,"AAAAADf//9g=")</f>
        <v>#REF!</v>
      </c>
      <c r="HJ26" t="e">
        <f>AND(#REF!,"AAAAADf//9k=")</f>
        <v>#REF!</v>
      </c>
      <c r="HK26" t="e">
        <f>AND(#REF!,"AAAAADf//9o=")</f>
        <v>#REF!</v>
      </c>
      <c r="HL26" t="e">
        <f>AND(#REF!,"AAAAADf//9s=")</f>
        <v>#REF!</v>
      </c>
      <c r="HM26" t="e">
        <f>AND(#REF!,"AAAAADf//9w=")</f>
        <v>#REF!</v>
      </c>
      <c r="HN26" t="e">
        <f>AND(#REF!,"AAAAADf//90=")</f>
        <v>#REF!</v>
      </c>
      <c r="HO26" t="e">
        <f>AND(#REF!,"AAAAADf//94=")</f>
        <v>#REF!</v>
      </c>
      <c r="HP26" t="e">
        <f>AND(#REF!,"AAAAADf//98=")</f>
        <v>#REF!</v>
      </c>
      <c r="HQ26" t="e">
        <f>AND(#REF!,"AAAAADf//+A=")</f>
        <v>#REF!</v>
      </c>
      <c r="HR26" t="e">
        <f>AND(#REF!,"AAAAADf//+E=")</f>
        <v>#REF!</v>
      </c>
      <c r="HS26" t="e">
        <f>AND(#REF!,"AAAAADf//+I=")</f>
        <v>#REF!</v>
      </c>
      <c r="HT26" t="e">
        <f>AND(#REF!,"AAAAADf//+M=")</f>
        <v>#REF!</v>
      </c>
      <c r="HU26" t="e">
        <f>AND(#REF!,"AAAAADf//+Q=")</f>
        <v>#REF!</v>
      </c>
      <c r="HV26" t="e">
        <f>AND(#REF!,"AAAAADf//+U=")</f>
        <v>#REF!</v>
      </c>
      <c r="HW26" t="e">
        <f>AND(#REF!,"AAAAADf//+Y=")</f>
        <v>#REF!</v>
      </c>
      <c r="HX26" t="e">
        <f>AND(#REF!,"AAAAADf//+c=")</f>
        <v>#REF!</v>
      </c>
      <c r="HY26" t="e">
        <f>AND(#REF!,"AAAAADf//+g=")</f>
        <v>#REF!</v>
      </c>
      <c r="HZ26" t="e">
        <f>AND(#REF!,"AAAAADf//+k=")</f>
        <v>#REF!</v>
      </c>
      <c r="IA26" t="e">
        <f>AND(#REF!,"AAAAADf//+o=")</f>
        <v>#REF!</v>
      </c>
      <c r="IB26" t="e">
        <f>AND(#REF!,"AAAAADf//+s=")</f>
        <v>#REF!</v>
      </c>
      <c r="IC26" t="e">
        <f>AND(#REF!,"AAAAADf//+w=")</f>
        <v>#REF!</v>
      </c>
      <c r="ID26" t="e">
        <f>AND(#REF!,"AAAAADf//+0=")</f>
        <v>#REF!</v>
      </c>
      <c r="IE26" t="e">
        <f>AND(#REF!,"AAAAADf//+4=")</f>
        <v>#REF!</v>
      </c>
      <c r="IF26" t="e">
        <f>AND(#REF!,"AAAAADf//+8=")</f>
        <v>#REF!</v>
      </c>
      <c r="IG26" t="e">
        <f>AND(#REF!,"AAAAADf///A=")</f>
        <v>#REF!</v>
      </c>
      <c r="IH26" t="e">
        <f>IF(#REF!,"AAAAADf///E=",0)</f>
        <v>#REF!</v>
      </c>
      <c r="II26" t="e">
        <f>AND(#REF!,"AAAAADf///I=")</f>
        <v>#REF!</v>
      </c>
      <c r="IJ26" t="e">
        <f>AND(#REF!,"AAAAADf///M=")</f>
        <v>#REF!</v>
      </c>
      <c r="IK26" t="e">
        <f>AND(#REF!,"AAAAADf///Q=")</f>
        <v>#REF!</v>
      </c>
      <c r="IL26" t="e">
        <f>AND(#REF!,"AAAAADf///U=")</f>
        <v>#REF!</v>
      </c>
      <c r="IM26" t="e">
        <f>AND(#REF!,"AAAAADf///Y=")</f>
        <v>#REF!</v>
      </c>
      <c r="IN26" t="e">
        <f>AND(#REF!,"AAAAADf///c=")</f>
        <v>#REF!</v>
      </c>
      <c r="IO26" t="e">
        <f>AND(#REF!,"AAAAADf///g=")</f>
        <v>#REF!</v>
      </c>
      <c r="IP26" t="e">
        <f>AND(#REF!,"AAAAADf///k=")</f>
        <v>#REF!</v>
      </c>
      <c r="IQ26" t="e">
        <f>AND(#REF!,"AAAAADf///o=")</f>
        <v>#REF!</v>
      </c>
      <c r="IR26" t="e">
        <f>AND(#REF!,"AAAAADf///s=")</f>
        <v>#REF!</v>
      </c>
      <c r="IS26" t="e">
        <f>AND(#REF!,"AAAAADf///w=")</f>
        <v>#REF!</v>
      </c>
      <c r="IT26" t="e">
        <f>AND(#REF!,"AAAAADf///0=")</f>
        <v>#REF!</v>
      </c>
      <c r="IU26" t="e">
        <f>AND(#REF!,"AAAAADf///4=")</f>
        <v>#REF!</v>
      </c>
      <c r="IV26" t="e">
        <f>AND(#REF!,"AAAAADf///8=")</f>
        <v>#REF!</v>
      </c>
    </row>
    <row r="27" spans="1:256" x14ac:dyDescent="0.2">
      <c r="A27" t="e">
        <f>AND(#REF!,"AAAAAGr39wA=")</f>
        <v>#REF!</v>
      </c>
      <c r="B27" t="e">
        <f>AND(#REF!,"AAAAAGr39wE=")</f>
        <v>#REF!</v>
      </c>
      <c r="C27" t="e">
        <f>AND(#REF!,"AAAAAGr39wI=")</f>
        <v>#REF!</v>
      </c>
      <c r="D27" t="e">
        <f>AND(#REF!,"AAAAAGr39wM=")</f>
        <v>#REF!</v>
      </c>
      <c r="E27" t="e">
        <f>AND(#REF!,"AAAAAGr39wQ=")</f>
        <v>#REF!</v>
      </c>
      <c r="F27" t="e">
        <f>AND(#REF!,"AAAAAGr39wU=")</f>
        <v>#REF!</v>
      </c>
      <c r="G27" t="e">
        <f>AND(#REF!,"AAAAAGr39wY=")</f>
        <v>#REF!</v>
      </c>
      <c r="H27" t="e">
        <f>AND(#REF!,"AAAAAGr39wc=")</f>
        <v>#REF!</v>
      </c>
      <c r="I27" t="e">
        <f>AND(#REF!,"AAAAAGr39wg=")</f>
        <v>#REF!</v>
      </c>
      <c r="J27" t="e">
        <f>AND(#REF!,"AAAAAGr39wk=")</f>
        <v>#REF!</v>
      </c>
      <c r="K27" t="e">
        <f>AND(#REF!,"AAAAAGr39wo=")</f>
        <v>#REF!</v>
      </c>
      <c r="L27" t="e">
        <f>AND(#REF!,"AAAAAGr39ws=")</f>
        <v>#REF!</v>
      </c>
      <c r="M27" t="e">
        <f>AND(#REF!,"AAAAAGr39ww=")</f>
        <v>#REF!</v>
      </c>
      <c r="N27" t="e">
        <f>AND(#REF!,"AAAAAGr39w0=")</f>
        <v>#REF!</v>
      </c>
      <c r="O27" t="e">
        <f>IF(#REF!,"AAAAAGr39w4=",0)</f>
        <v>#REF!</v>
      </c>
      <c r="P27" t="e">
        <f>AND(#REF!,"AAAAAGr39w8=")</f>
        <v>#REF!</v>
      </c>
      <c r="Q27" t="e">
        <f>AND(#REF!,"AAAAAGr39xA=")</f>
        <v>#REF!</v>
      </c>
      <c r="R27" t="e">
        <f>AND(#REF!,"AAAAAGr39xE=")</f>
        <v>#REF!</v>
      </c>
      <c r="S27" t="e">
        <f>AND(#REF!,"AAAAAGr39xI=")</f>
        <v>#REF!</v>
      </c>
      <c r="T27" t="e">
        <f>AND(#REF!,"AAAAAGr39xM=")</f>
        <v>#REF!</v>
      </c>
      <c r="U27" t="e">
        <f>AND(#REF!,"AAAAAGr39xQ=")</f>
        <v>#REF!</v>
      </c>
      <c r="V27" t="e">
        <f>AND(#REF!,"AAAAAGr39xU=")</f>
        <v>#REF!</v>
      </c>
      <c r="W27" t="e">
        <f>AND(#REF!,"AAAAAGr39xY=")</f>
        <v>#REF!</v>
      </c>
      <c r="X27" t="e">
        <f>AND(#REF!,"AAAAAGr39xc=")</f>
        <v>#REF!</v>
      </c>
      <c r="Y27" t="e">
        <f>AND(#REF!,"AAAAAGr39xg=")</f>
        <v>#REF!</v>
      </c>
      <c r="Z27" t="e">
        <f>AND(#REF!,"AAAAAGr39xk=")</f>
        <v>#REF!</v>
      </c>
      <c r="AA27" t="e">
        <f>AND(#REF!,"AAAAAGr39xo=")</f>
        <v>#REF!</v>
      </c>
      <c r="AB27" t="e">
        <f>AND(#REF!,"AAAAAGr39xs=")</f>
        <v>#REF!</v>
      </c>
      <c r="AC27" t="e">
        <f>AND(#REF!,"AAAAAGr39xw=")</f>
        <v>#REF!</v>
      </c>
      <c r="AD27" t="e">
        <f>AND(#REF!,"AAAAAGr39x0=")</f>
        <v>#REF!</v>
      </c>
      <c r="AE27" t="e">
        <f>AND(#REF!,"AAAAAGr39x4=")</f>
        <v>#REF!</v>
      </c>
      <c r="AF27" t="e">
        <f>AND(#REF!,"AAAAAGr39x8=")</f>
        <v>#REF!</v>
      </c>
      <c r="AG27" t="e">
        <f>AND(#REF!,"AAAAAGr39yA=")</f>
        <v>#REF!</v>
      </c>
      <c r="AH27" t="e">
        <f>AND(#REF!,"AAAAAGr39yE=")</f>
        <v>#REF!</v>
      </c>
      <c r="AI27" t="e">
        <f>AND(#REF!,"AAAAAGr39yI=")</f>
        <v>#REF!</v>
      </c>
      <c r="AJ27" t="e">
        <f>AND(#REF!,"AAAAAGr39yM=")</f>
        <v>#REF!</v>
      </c>
      <c r="AK27" t="e">
        <f>AND(#REF!,"AAAAAGr39yQ=")</f>
        <v>#REF!</v>
      </c>
      <c r="AL27" t="e">
        <f>AND(#REF!,"AAAAAGr39yU=")</f>
        <v>#REF!</v>
      </c>
      <c r="AM27" t="e">
        <f>AND(#REF!,"AAAAAGr39yY=")</f>
        <v>#REF!</v>
      </c>
      <c r="AN27" t="e">
        <f>AND(#REF!,"AAAAAGr39yc=")</f>
        <v>#REF!</v>
      </c>
      <c r="AO27" t="e">
        <f>AND(#REF!,"AAAAAGr39yg=")</f>
        <v>#REF!</v>
      </c>
      <c r="AP27" t="e">
        <f>AND(#REF!,"AAAAAGr39yk=")</f>
        <v>#REF!</v>
      </c>
      <c r="AQ27" t="e">
        <f>AND(#REF!,"AAAAAGr39yo=")</f>
        <v>#REF!</v>
      </c>
      <c r="AR27" t="e">
        <f>IF(#REF!,"AAAAAGr39ys=",0)</f>
        <v>#REF!</v>
      </c>
      <c r="AS27" t="e">
        <f>AND(#REF!,"AAAAAGr39yw=")</f>
        <v>#REF!</v>
      </c>
      <c r="AT27" t="e">
        <f>AND(#REF!,"AAAAAGr39y0=")</f>
        <v>#REF!</v>
      </c>
      <c r="AU27" t="e">
        <f>AND(#REF!,"AAAAAGr39y4=")</f>
        <v>#REF!</v>
      </c>
      <c r="AV27" t="e">
        <f>AND(#REF!,"AAAAAGr39y8=")</f>
        <v>#REF!</v>
      </c>
      <c r="AW27" t="e">
        <f>AND(#REF!,"AAAAAGr39zA=")</f>
        <v>#REF!</v>
      </c>
      <c r="AX27" t="e">
        <f>AND(#REF!,"AAAAAGr39zE=")</f>
        <v>#REF!</v>
      </c>
      <c r="AY27" t="e">
        <f>AND(#REF!,"AAAAAGr39zI=")</f>
        <v>#REF!</v>
      </c>
      <c r="AZ27" t="e">
        <f>AND(#REF!,"AAAAAGr39zM=")</f>
        <v>#REF!</v>
      </c>
      <c r="BA27" t="e">
        <f>AND(#REF!,"AAAAAGr39zQ=")</f>
        <v>#REF!</v>
      </c>
      <c r="BB27" t="e">
        <f>AND(#REF!,"AAAAAGr39zU=")</f>
        <v>#REF!</v>
      </c>
      <c r="BC27" t="e">
        <f>AND(#REF!,"AAAAAGr39zY=")</f>
        <v>#REF!</v>
      </c>
      <c r="BD27" t="e">
        <f>AND(#REF!,"AAAAAGr39zc=")</f>
        <v>#REF!</v>
      </c>
      <c r="BE27" t="e">
        <f>AND(#REF!,"AAAAAGr39zg=")</f>
        <v>#REF!</v>
      </c>
      <c r="BF27" t="e">
        <f>AND(#REF!,"AAAAAGr39zk=")</f>
        <v>#REF!</v>
      </c>
      <c r="BG27" t="e">
        <f>AND(#REF!,"AAAAAGr39zo=")</f>
        <v>#REF!</v>
      </c>
      <c r="BH27" t="e">
        <f>AND(#REF!,"AAAAAGr39zs=")</f>
        <v>#REF!</v>
      </c>
      <c r="BI27" t="e">
        <f>AND(#REF!,"AAAAAGr39zw=")</f>
        <v>#REF!</v>
      </c>
      <c r="BJ27" t="e">
        <f>AND(#REF!,"AAAAAGr39z0=")</f>
        <v>#REF!</v>
      </c>
      <c r="BK27" t="e">
        <f>AND(#REF!,"AAAAAGr39z4=")</f>
        <v>#REF!</v>
      </c>
      <c r="BL27" t="e">
        <f>AND(#REF!,"AAAAAGr39z8=")</f>
        <v>#REF!</v>
      </c>
      <c r="BM27" t="e">
        <f>AND(#REF!,"AAAAAGr390A=")</f>
        <v>#REF!</v>
      </c>
      <c r="BN27" t="e">
        <f>AND(#REF!,"AAAAAGr390E=")</f>
        <v>#REF!</v>
      </c>
      <c r="BO27" t="e">
        <f>AND(#REF!,"AAAAAGr390I=")</f>
        <v>#REF!</v>
      </c>
      <c r="BP27" t="e">
        <f>AND(#REF!,"AAAAAGr390M=")</f>
        <v>#REF!</v>
      </c>
      <c r="BQ27" t="e">
        <f>AND(#REF!,"AAAAAGr390Q=")</f>
        <v>#REF!</v>
      </c>
      <c r="BR27" t="e">
        <f>AND(#REF!,"AAAAAGr390U=")</f>
        <v>#REF!</v>
      </c>
      <c r="BS27" t="e">
        <f>AND(#REF!,"AAAAAGr390Y=")</f>
        <v>#REF!</v>
      </c>
      <c r="BT27" t="e">
        <f>AND(#REF!,"AAAAAGr390c=")</f>
        <v>#REF!</v>
      </c>
      <c r="BU27" t="e">
        <f>IF(#REF!,"AAAAAGr390g=",0)</f>
        <v>#REF!</v>
      </c>
      <c r="BV27" t="e">
        <f>AND(#REF!,"AAAAAGr390k=")</f>
        <v>#REF!</v>
      </c>
      <c r="BW27" t="e">
        <f>AND(#REF!,"AAAAAGr390o=")</f>
        <v>#REF!</v>
      </c>
      <c r="BX27" t="e">
        <f>AND(#REF!,"AAAAAGr390s=")</f>
        <v>#REF!</v>
      </c>
      <c r="BY27" t="e">
        <f>AND(#REF!,"AAAAAGr390w=")</f>
        <v>#REF!</v>
      </c>
      <c r="BZ27" t="e">
        <f>AND(#REF!,"AAAAAGr3900=")</f>
        <v>#REF!</v>
      </c>
      <c r="CA27" t="e">
        <f>AND(#REF!,"AAAAAGr3904=")</f>
        <v>#REF!</v>
      </c>
      <c r="CB27" t="e">
        <f>AND(#REF!,"AAAAAGr3908=")</f>
        <v>#REF!</v>
      </c>
      <c r="CC27" t="e">
        <f>AND(#REF!,"AAAAAGr391A=")</f>
        <v>#REF!</v>
      </c>
      <c r="CD27" t="e">
        <f>AND(#REF!,"AAAAAGr391E=")</f>
        <v>#REF!</v>
      </c>
      <c r="CE27" t="e">
        <f>AND(#REF!,"AAAAAGr391I=")</f>
        <v>#REF!</v>
      </c>
      <c r="CF27" t="e">
        <f>AND(#REF!,"AAAAAGr391M=")</f>
        <v>#REF!</v>
      </c>
      <c r="CG27" t="e">
        <f>AND(#REF!,"AAAAAGr391Q=")</f>
        <v>#REF!</v>
      </c>
      <c r="CH27" t="e">
        <f>AND(#REF!,"AAAAAGr391U=")</f>
        <v>#REF!</v>
      </c>
      <c r="CI27" t="e">
        <f>AND(#REF!,"AAAAAGr391Y=")</f>
        <v>#REF!</v>
      </c>
      <c r="CJ27" t="e">
        <f>AND(#REF!,"AAAAAGr391c=")</f>
        <v>#REF!</v>
      </c>
      <c r="CK27" t="e">
        <f>AND(#REF!,"AAAAAGr391g=")</f>
        <v>#REF!</v>
      </c>
      <c r="CL27" t="e">
        <f>AND(#REF!,"AAAAAGr391k=")</f>
        <v>#REF!</v>
      </c>
      <c r="CM27" t="e">
        <f>AND(#REF!,"AAAAAGr391o=")</f>
        <v>#REF!</v>
      </c>
      <c r="CN27" t="e">
        <f>AND(#REF!,"AAAAAGr391s=")</f>
        <v>#REF!</v>
      </c>
      <c r="CO27" t="e">
        <f>AND(#REF!,"AAAAAGr391w=")</f>
        <v>#REF!</v>
      </c>
      <c r="CP27" t="e">
        <f>AND(#REF!,"AAAAAGr3910=")</f>
        <v>#REF!</v>
      </c>
      <c r="CQ27" t="e">
        <f>AND(#REF!,"AAAAAGr3914=")</f>
        <v>#REF!</v>
      </c>
      <c r="CR27" t="e">
        <f>AND(#REF!,"AAAAAGr3918=")</f>
        <v>#REF!</v>
      </c>
      <c r="CS27" t="e">
        <f>AND(#REF!,"AAAAAGr392A=")</f>
        <v>#REF!</v>
      </c>
      <c r="CT27" t="e">
        <f>AND(#REF!,"AAAAAGr392E=")</f>
        <v>#REF!</v>
      </c>
      <c r="CU27" t="e">
        <f>AND(#REF!,"AAAAAGr392I=")</f>
        <v>#REF!</v>
      </c>
      <c r="CV27" t="e">
        <f>AND(#REF!,"AAAAAGr392M=")</f>
        <v>#REF!</v>
      </c>
      <c r="CW27" t="e">
        <f>AND(#REF!,"AAAAAGr392Q=")</f>
        <v>#REF!</v>
      </c>
      <c r="CX27" t="e">
        <f>IF(#REF!,"AAAAAGr392U=",0)</f>
        <v>#REF!</v>
      </c>
      <c r="CY27" t="e">
        <f>AND(#REF!,"AAAAAGr392Y=")</f>
        <v>#REF!</v>
      </c>
      <c r="CZ27" t="e">
        <f>AND(#REF!,"AAAAAGr392c=")</f>
        <v>#REF!</v>
      </c>
      <c r="DA27" t="e">
        <f>AND(#REF!,"AAAAAGr392g=")</f>
        <v>#REF!</v>
      </c>
      <c r="DB27" t="e">
        <f>AND(#REF!,"AAAAAGr392k=")</f>
        <v>#REF!</v>
      </c>
      <c r="DC27" t="e">
        <f>AND(#REF!,"AAAAAGr392o=")</f>
        <v>#REF!</v>
      </c>
      <c r="DD27" t="e">
        <f>AND(#REF!,"AAAAAGr392s=")</f>
        <v>#REF!</v>
      </c>
      <c r="DE27" t="e">
        <f>AND(#REF!,"AAAAAGr392w=")</f>
        <v>#REF!</v>
      </c>
      <c r="DF27" t="e">
        <f>AND(#REF!,"AAAAAGr3920=")</f>
        <v>#REF!</v>
      </c>
      <c r="DG27" t="e">
        <f>AND(#REF!,"AAAAAGr3924=")</f>
        <v>#REF!</v>
      </c>
      <c r="DH27" t="e">
        <f>AND(#REF!,"AAAAAGr3928=")</f>
        <v>#REF!</v>
      </c>
      <c r="DI27" t="e">
        <f>AND(#REF!,"AAAAAGr393A=")</f>
        <v>#REF!</v>
      </c>
      <c r="DJ27" t="e">
        <f>AND(#REF!,"AAAAAGr393E=")</f>
        <v>#REF!</v>
      </c>
      <c r="DK27" t="e">
        <f>AND(#REF!,"AAAAAGr393I=")</f>
        <v>#REF!</v>
      </c>
      <c r="DL27" t="e">
        <f>AND(#REF!,"AAAAAGr393M=")</f>
        <v>#REF!</v>
      </c>
      <c r="DM27" t="e">
        <f>AND(#REF!,"AAAAAGr393Q=")</f>
        <v>#REF!</v>
      </c>
      <c r="DN27" t="e">
        <f>AND(#REF!,"AAAAAGr393U=")</f>
        <v>#REF!</v>
      </c>
      <c r="DO27" t="e">
        <f>AND(#REF!,"AAAAAGr393Y=")</f>
        <v>#REF!</v>
      </c>
      <c r="DP27" t="e">
        <f>AND(#REF!,"AAAAAGr393c=")</f>
        <v>#REF!</v>
      </c>
      <c r="DQ27" t="e">
        <f>AND(#REF!,"AAAAAGr393g=")</f>
        <v>#REF!</v>
      </c>
      <c r="DR27" t="e">
        <f>AND(#REF!,"AAAAAGr393k=")</f>
        <v>#REF!</v>
      </c>
      <c r="DS27" t="e">
        <f>AND(#REF!,"AAAAAGr393o=")</f>
        <v>#REF!</v>
      </c>
      <c r="DT27" t="e">
        <f>AND(#REF!,"AAAAAGr393s=")</f>
        <v>#REF!</v>
      </c>
      <c r="DU27" t="e">
        <f>AND(#REF!,"AAAAAGr393w=")</f>
        <v>#REF!</v>
      </c>
      <c r="DV27" t="e">
        <f>AND(#REF!,"AAAAAGr3930=")</f>
        <v>#REF!</v>
      </c>
      <c r="DW27" t="e">
        <f>AND(#REF!,"AAAAAGr3934=")</f>
        <v>#REF!</v>
      </c>
      <c r="DX27" t="e">
        <f>AND(#REF!,"AAAAAGr3938=")</f>
        <v>#REF!</v>
      </c>
      <c r="DY27" t="e">
        <f>AND(#REF!,"AAAAAGr394A=")</f>
        <v>#REF!</v>
      </c>
      <c r="DZ27" t="e">
        <f>AND(#REF!,"AAAAAGr394E=")</f>
        <v>#REF!</v>
      </c>
      <c r="EA27" t="e">
        <f>IF(#REF!,"AAAAAGr394I=",0)</f>
        <v>#REF!</v>
      </c>
      <c r="EB27" t="e">
        <f>AND(#REF!,"AAAAAGr394M=")</f>
        <v>#REF!</v>
      </c>
      <c r="EC27" t="e">
        <f>AND(#REF!,"AAAAAGr394Q=")</f>
        <v>#REF!</v>
      </c>
      <c r="ED27" t="e">
        <f>AND(#REF!,"AAAAAGr394U=")</f>
        <v>#REF!</v>
      </c>
      <c r="EE27" t="e">
        <f>AND(#REF!,"AAAAAGr394Y=")</f>
        <v>#REF!</v>
      </c>
      <c r="EF27" t="e">
        <f>AND(#REF!,"AAAAAGr394c=")</f>
        <v>#REF!</v>
      </c>
      <c r="EG27" t="e">
        <f>AND(#REF!,"AAAAAGr394g=")</f>
        <v>#REF!</v>
      </c>
      <c r="EH27" t="e">
        <f>AND(#REF!,"AAAAAGr394k=")</f>
        <v>#REF!</v>
      </c>
      <c r="EI27" t="e">
        <f>AND(#REF!,"AAAAAGr394o=")</f>
        <v>#REF!</v>
      </c>
      <c r="EJ27" t="e">
        <f>AND(#REF!,"AAAAAGr394s=")</f>
        <v>#REF!</v>
      </c>
      <c r="EK27" t="e">
        <f>AND(#REF!,"AAAAAGr394w=")</f>
        <v>#REF!</v>
      </c>
      <c r="EL27" t="e">
        <f>AND(#REF!,"AAAAAGr3940=")</f>
        <v>#REF!</v>
      </c>
      <c r="EM27" t="e">
        <f>AND(#REF!,"AAAAAGr3944=")</f>
        <v>#REF!</v>
      </c>
      <c r="EN27" t="e">
        <f>AND(#REF!,"AAAAAGr3948=")</f>
        <v>#REF!</v>
      </c>
      <c r="EO27" t="e">
        <f>AND(#REF!,"AAAAAGr395A=")</f>
        <v>#REF!</v>
      </c>
      <c r="EP27" t="e">
        <f>AND(#REF!,"AAAAAGr395E=")</f>
        <v>#REF!</v>
      </c>
      <c r="EQ27" t="e">
        <f>AND(#REF!,"AAAAAGr395I=")</f>
        <v>#REF!</v>
      </c>
      <c r="ER27" t="e">
        <f>AND(#REF!,"AAAAAGr395M=")</f>
        <v>#REF!</v>
      </c>
      <c r="ES27" t="e">
        <f>AND(#REF!,"AAAAAGr395Q=")</f>
        <v>#REF!</v>
      </c>
      <c r="ET27" t="e">
        <f>AND(#REF!,"AAAAAGr395U=")</f>
        <v>#REF!</v>
      </c>
      <c r="EU27" t="e">
        <f>AND(#REF!,"AAAAAGr395Y=")</f>
        <v>#REF!</v>
      </c>
      <c r="EV27" t="e">
        <f>AND(#REF!,"AAAAAGr395c=")</f>
        <v>#REF!</v>
      </c>
      <c r="EW27" t="e">
        <f>AND(#REF!,"AAAAAGr395g=")</f>
        <v>#REF!</v>
      </c>
      <c r="EX27" t="e">
        <f>AND(#REF!,"AAAAAGr395k=")</f>
        <v>#REF!</v>
      </c>
      <c r="EY27" t="e">
        <f>AND(#REF!,"AAAAAGr395o=")</f>
        <v>#REF!</v>
      </c>
      <c r="EZ27" t="e">
        <f>AND(#REF!,"AAAAAGr395s=")</f>
        <v>#REF!</v>
      </c>
      <c r="FA27" t="e">
        <f>AND(#REF!,"AAAAAGr395w=")</f>
        <v>#REF!</v>
      </c>
      <c r="FB27" t="e">
        <f>AND(#REF!,"AAAAAGr3950=")</f>
        <v>#REF!</v>
      </c>
      <c r="FC27" t="e">
        <f>AND(#REF!,"AAAAAGr3954=")</f>
        <v>#REF!</v>
      </c>
      <c r="FD27" t="e">
        <f>IF(#REF!,"AAAAAGr3958=",0)</f>
        <v>#REF!</v>
      </c>
      <c r="FE27" t="e">
        <f>AND(#REF!,"AAAAAGr396A=")</f>
        <v>#REF!</v>
      </c>
      <c r="FF27" t="e">
        <f>AND(#REF!,"AAAAAGr396E=")</f>
        <v>#REF!</v>
      </c>
      <c r="FG27" t="e">
        <f>AND(#REF!,"AAAAAGr396I=")</f>
        <v>#REF!</v>
      </c>
      <c r="FH27" t="e">
        <f>AND(#REF!,"AAAAAGr396M=")</f>
        <v>#REF!</v>
      </c>
      <c r="FI27" t="e">
        <f>AND(#REF!,"AAAAAGr396Q=")</f>
        <v>#REF!</v>
      </c>
      <c r="FJ27" t="e">
        <f>AND(#REF!,"AAAAAGr396U=")</f>
        <v>#REF!</v>
      </c>
      <c r="FK27" t="e">
        <f>AND(#REF!,"AAAAAGr396Y=")</f>
        <v>#REF!</v>
      </c>
      <c r="FL27" t="e">
        <f>AND(#REF!,"AAAAAGr396c=")</f>
        <v>#REF!</v>
      </c>
      <c r="FM27" t="e">
        <f>AND(#REF!,"AAAAAGr396g=")</f>
        <v>#REF!</v>
      </c>
      <c r="FN27" t="e">
        <f>AND(#REF!,"AAAAAGr396k=")</f>
        <v>#REF!</v>
      </c>
      <c r="FO27" t="e">
        <f>AND(#REF!,"AAAAAGr396o=")</f>
        <v>#REF!</v>
      </c>
      <c r="FP27" t="e">
        <f>AND(#REF!,"AAAAAGr396s=")</f>
        <v>#REF!</v>
      </c>
      <c r="FQ27" t="e">
        <f>AND(#REF!,"AAAAAGr396w=")</f>
        <v>#REF!</v>
      </c>
      <c r="FR27" t="e">
        <f>AND(#REF!,"AAAAAGr3960=")</f>
        <v>#REF!</v>
      </c>
      <c r="FS27" t="e">
        <f>AND(#REF!,"AAAAAGr3964=")</f>
        <v>#REF!</v>
      </c>
      <c r="FT27" t="e">
        <f>AND(#REF!,"AAAAAGr3968=")</f>
        <v>#REF!</v>
      </c>
      <c r="FU27" t="e">
        <f>AND(#REF!,"AAAAAGr397A=")</f>
        <v>#REF!</v>
      </c>
      <c r="FV27" t="e">
        <f>AND(#REF!,"AAAAAGr397E=")</f>
        <v>#REF!</v>
      </c>
      <c r="FW27" t="e">
        <f>AND(#REF!,"AAAAAGr397I=")</f>
        <v>#REF!</v>
      </c>
      <c r="FX27" t="e">
        <f>AND(#REF!,"AAAAAGr397M=")</f>
        <v>#REF!</v>
      </c>
      <c r="FY27" t="e">
        <f>AND(#REF!,"AAAAAGr397Q=")</f>
        <v>#REF!</v>
      </c>
      <c r="FZ27" t="e">
        <f>AND(#REF!,"AAAAAGr397U=")</f>
        <v>#REF!</v>
      </c>
      <c r="GA27" t="e">
        <f>AND(#REF!,"AAAAAGr397Y=")</f>
        <v>#REF!</v>
      </c>
      <c r="GB27" t="e">
        <f>AND(#REF!,"AAAAAGr397c=")</f>
        <v>#REF!</v>
      </c>
      <c r="GC27" t="e">
        <f>AND(#REF!,"AAAAAGr397g=")</f>
        <v>#REF!</v>
      </c>
      <c r="GD27" t="e">
        <f>AND(#REF!,"AAAAAGr397k=")</f>
        <v>#REF!</v>
      </c>
      <c r="GE27" t="e">
        <f>AND(#REF!,"AAAAAGr397o=")</f>
        <v>#REF!</v>
      </c>
      <c r="GF27" t="e">
        <f>AND(#REF!,"AAAAAGr397s=")</f>
        <v>#REF!</v>
      </c>
      <c r="GG27" t="e">
        <f>IF(#REF!,"AAAAAGr397w=",0)</f>
        <v>#REF!</v>
      </c>
      <c r="GH27" t="e">
        <f>AND(#REF!,"AAAAAGr3970=")</f>
        <v>#REF!</v>
      </c>
      <c r="GI27" t="e">
        <f>AND(#REF!,"AAAAAGr3974=")</f>
        <v>#REF!</v>
      </c>
      <c r="GJ27" t="e">
        <f>AND(#REF!,"AAAAAGr3978=")</f>
        <v>#REF!</v>
      </c>
      <c r="GK27" t="e">
        <f>AND(#REF!,"AAAAAGr398A=")</f>
        <v>#REF!</v>
      </c>
      <c r="GL27" t="e">
        <f>AND(#REF!,"AAAAAGr398E=")</f>
        <v>#REF!</v>
      </c>
      <c r="GM27" t="e">
        <f>AND(#REF!,"AAAAAGr398I=")</f>
        <v>#REF!</v>
      </c>
      <c r="GN27" t="e">
        <f>AND(#REF!,"AAAAAGr398M=")</f>
        <v>#REF!</v>
      </c>
      <c r="GO27" t="e">
        <f>AND(#REF!,"AAAAAGr398Q=")</f>
        <v>#REF!</v>
      </c>
      <c r="GP27" t="e">
        <f>AND(#REF!,"AAAAAGr398U=")</f>
        <v>#REF!</v>
      </c>
      <c r="GQ27" t="e">
        <f>AND(#REF!,"AAAAAGr398Y=")</f>
        <v>#REF!</v>
      </c>
      <c r="GR27" t="e">
        <f>AND(#REF!,"AAAAAGr398c=")</f>
        <v>#REF!</v>
      </c>
      <c r="GS27" t="e">
        <f>AND(#REF!,"AAAAAGr398g=")</f>
        <v>#REF!</v>
      </c>
      <c r="GT27" t="e">
        <f>AND(#REF!,"AAAAAGr398k=")</f>
        <v>#REF!</v>
      </c>
      <c r="GU27" t="e">
        <f>AND(#REF!,"AAAAAGr398o=")</f>
        <v>#REF!</v>
      </c>
      <c r="GV27" t="e">
        <f>AND(#REF!,"AAAAAGr398s=")</f>
        <v>#REF!</v>
      </c>
      <c r="GW27" t="e">
        <f>AND(#REF!,"AAAAAGr398w=")</f>
        <v>#REF!</v>
      </c>
      <c r="GX27" t="e">
        <f>AND(#REF!,"AAAAAGr3980=")</f>
        <v>#REF!</v>
      </c>
      <c r="GY27" t="e">
        <f>AND(#REF!,"AAAAAGr3984=")</f>
        <v>#REF!</v>
      </c>
      <c r="GZ27" t="e">
        <f>AND(#REF!,"AAAAAGr3988=")</f>
        <v>#REF!</v>
      </c>
      <c r="HA27" t="e">
        <f>AND(#REF!,"AAAAAGr399A=")</f>
        <v>#REF!</v>
      </c>
      <c r="HB27" t="e">
        <f>AND(#REF!,"AAAAAGr399E=")</f>
        <v>#REF!</v>
      </c>
      <c r="HC27" t="e">
        <f>AND(#REF!,"AAAAAGr399I=")</f>
        <v>#REF!</v>
      </c>
      <c r="HD27" t="e">
        <f>AND(#REF!,"AAAAAGr399M=")</f>
        <v>#REF!</v>
      </c>
      <c r="HE27" t="e">
        <f>AND(#REF!,"AAAAAGr399Q=")</f>
        <v>#REF!</v>
      </c>
      <c r="HF27" t="e">
        <f>AND(#REF!,"AAAAAGr399U=")</f>
        <v>#REF!</v>
      </c>
      <c r="HG27" t="e">
        <f>AND(#REF!,"AAAAAGr399Y=")</f>
        <v>#REF!</v>
      </c>
      <c r="HH27" t="e">
        <f>AND(#REF!,"AAAAAGr399c=")</f>
        <v>#REF!</v>
      </c>
      <c r="HI27" t="e">
        <f>AND(#REF!,"AAAAAGr399g=")</f>
        <v>#REF!</v>
      </c>
      <c r="HJ27" t="e">
        <f>IF(#REF!,"AAAAAGr399k=",0)</f>
        <v>#REF!</v>
      </c>
      <c r="HK27" t="e">
        <f>AND(#REF!,"AAAAAGr399o=")</f>
        <v>#REF!</v>
      </c>
      <c r="HL27" t="e">
        <f>AND(#REF!,"AAAAAGr399s=")</f>
        <v>#REF!</v>
      </c>
      <c r="HM27" t="e">
        <f>AND(#REF!,"AAAAAGr399w=")</f>
        <v>#REF!</v>
      </c>
      <c r="HN27" t="e">
        <f>AND(#REF!,"AAAAAGr3990=")</f>
        <v>#REF!</v>
      </c>
      <c r="HO27" t="e">
        <f>AND(#REF!,"AAAAAGr3994=")</f>
        <v>#REF!</v>
      </c>
      <c r="HP27" t="e">
        <f>AND(#REF!,"AAAAAGr3998=")</f>
        <v>#REF!</v>
      </c>
      <c r="HQ27" t="e">
        <f>AND(#REF!,"AAAAAGr39+A=")</f>
        <v>#REF!</v>
      </c>
      <c r="HR27" t="e">
        <f>AND(#REF!,"AAAAAGr39+E=")</f>
        <v>#REF!</v>
      </c>
      <c r="HS27" t="e">
        <f>AND(#REF!,"AAAAAGr39+I=")</f>
        <v>#REF!</v>
      </c>
      <c r="HT27" t="e">
        <f>AND(#REF!,"AAAAAGr39+M=")</f>
        <v>#REF!</v>
      </c>
      <c r="HU27" t="e">
        <f>AND(#REF!,"AAAAAGr39+Q=")</f>
        <v>#REF!</v>
      </c>
      <c r="HV27" t="e">
        <f>AND(#REF!,"AAAAAGr39+U=")</f>
        <v>#REF!</v>
      </c>
      <c r="HW27" t="e">
        <f>AND(#REF!,"AAAAAGr39+Y=")</f>
        <v>#REF!</v>
      </c>
      <c r="HX27" t="e">
        <f>AND(#REF!,"AAAAAGr39+c=")</f>
        <v>#REF!</v>
      </c>
      <c r="HY27" t="e">
        <f>AND(#REF!,"AAAAAGr39+g=")</f>
        <v>#REF!</v>
      </c>
      <c r="HZ27" t="e">
        <f>AND(#REF!,"AAAAAGr39+k=")</f>
        <v>#REF!</v>
      </c>
      <c r="IA27" t="e">
        <f>AND(#REF!,"AAAAAGr39+o=")</f>
        <v>#REF!</v>
      </c>
      <c r="IB27" t="e">
        <f>AND(#REF!,"AAAAAGr39+s=")</f>
        <v>#REF!</v>
      </c>
      <c r="IC27" t="e">
        <f>AND(#REF!,"AAAAAGr39+w=")</f>
        <v>#REF!</v>
      </c>
      <c r="ID27" t="e">
        <f>AND(#REF!,"AAAAAGr39+0=")</f>
        <v>#REF!</v>
      </c>
      <c r="IE27" t="e">
        <f>AND(#REF!,"AAAAAGr39+4=")</f>
        <v>#REF!</v>
      </c>
      <c r="IF27" t="e">
        <f>AND(#REF!,"AAAAAGr39+8=")</f>
        <v>#REF!</v>
      </c>
      <c r="IG27" t="e">
        <f>AND(#REF!,"AAAAAGr39/A=")</f>
        <v>#REF!</v>
      </c>
      <c r="IH27" t="e">
        <f>AND(#REF!,"AAAAAGr39/E=")</f>
        <v>#REF!</v>
      </c>
      <c r="II27" t="e">
        <f>AND(#REF!,"AAAAAGr39/I=")</f>
        <v>#REF!</v>
      </c>
      <c r="IJ27" t="e">
        <f>AND(#REF!,"AAAAAGr39/M=")</f>
        <v>#REF!</v>
      </c>
      <c r="IK27" t="e">
        <f>AND(#REF!,"AAAAAGr39/Q=")</f>
        <v>#REF!</v>
      </c>
      <c r="IL27" t="e">
        <f>AND(#REF!,"AAAAAGr39/U=")</f>
        <v>#REF!</v>
      </c>
      <c r="IM27" t="e">
        <f>IF(#REF!,"AAAAAGr39/Y=",0)</f>
        <v>#REF!</v>
      </c>
      <c r="IN27" t="e">
        <f>IF(#REF!,"AAAAAGr39/c=",0)</f>
        <v>#REF!</v>
      </c>
      <c r="IO27" t="e">
        <f>IF(#REF!,"AAAAAGr39/g=",0)</f>
        <v>#REF!</v>
      </c>
      <c r="IP27" t="e">
        <f>IF(#REF!,"AAAAAGr39/k=",0)</f>
        <v>#REF!</v>
      </c>
      <c r="IQ27" t="e">
        <f>IF(#REF!,"AAAAAGr39/o=",0)</f>
        <v>#REF!</v>
      </c>
      <c r="IR27" t="e">
        <f>IF(#REF!,"AAAAAGr39/s=",0)</f>
        <v>#REF!</v>
      </c>
      <c r="IS27" t="e">
        <f>IF(#REF!,"AAAAAGr39/w=",0)</f>
        <v>#REF!</v>
      </c>
      <c r="IT27" t="e">
        <f>IF(#REF!,"AAAAAGr39/0=",0)</f>
        <v>#REF!</v>
      </c>
      <c r="IU27" t="e">
        <f>IF(#REF!,"AAAAAGr39/4=",0)</f>
        <v>#REF!</v>
      </c>
      <c r="IV27" t="e">
        <f>IF(#REF!,"AAAAAGr39/8=",0)</f>
        <v>#REF!</v>
      </c>
    </row>
    <row r="28" spans="1:256" x14ac:dyDescent="0.2">
      <c r="A28" t="e">
        <f>IF(#REF!,"AAAAAHu/ngA=",0)</f>
        <v>#REF!</v>
      </c>
      <c r="B28" t="e">
        <f>IF(#REF!,"AAAAAHu/ngE=",0)</f>
        <v>#REF!</v>
      </c>
      <c r="C28" t="e">
        <f>IF(#REF!,"AAAAAHu/ngI=",0)</f>
        <v>#REF!</v>
      </c>
      <c r="D28" t="e">
        <f>IF(#REF!,"AAAAAHu/ngM=",0)</f>
        <v>#REF!</v>
      </c>
      <c r="E28" t="e">
        <f>IF(#REF!,"AAAAAHu/ngQ=",0)</f>
        <v>#REF!</v>
      </c>
      <c r="F28" t="e">
        <f>IF(#REF!,"AAAAAHu/ngU=",0)</f>
        <v>#REF!</v>
      </c>
      <c r="G28" t="e">
        <f>IF(#REF!,"AAAAAHu/ngY=",0)</f>
        <v>#REF!</v>
      </c>
      <c r="H28" t="e">
        <f>IF(#REF!,"AAAAAHu/ngc=",0)</f>
        <v>#REF!</v>
      </c>
      <c r="I28" t="e">
        <f>IF(#REF!,"AAAAAHu/ngg=",0)</f>
        <v>#REF!</v>
      </c>
      <c r="J28" t="e">
        <f>IF(#REF!,"AAAAAHu/ngk=",0)</f>
        <v>#REF!</v>
      </c>
      <c r="K28" t="e">
        <f>IF(#REF!,"AAAAAHu/ngo=",0)</f>
        <v>#REF!</v>
      </c>
      <c r="L28" t="e">
        <f>IF(#REF!,"AAAAAHu/ngs=",0)</f>
        <v>#REF!</v>
      </c>
      <c r="M28" t="e">
        <f>IF(#REF!,"AAAAAHu/ngw=",0)</f>
        <v>#REF!</v>
      </c>
      <c r="N28" t="e">
        <f>IF(#REF!,"AAAAAHu/ng0=",0)</f>
        <v>#REF!</v>
      </c>
      <c r="O28" t="e">
        <f>IF(#REF!,"AAAAAHu/ng4=",0)</f>
        <v>#REF!</v>
      </c>
      <c r="P28" t="e">
        <f>IF(#REF!,"AAAAAHu/ng8=",0)</f>
        <v>#REF!</v>
      </c>
      <c r="Q28" t="e">
        <f>IF(#REF!,"AAAAAHu/nhA=",0)</f>
        <v>#REF!</v>
      </c>
      <c r="R28" t="e">
        <f>IF(#REF!,"AAAAAHu/nhE=",0)</f>
        <v>#REF!</v>
      </c>
      <c r="S28" t="e">
        <f>IF(#REF!,"AAAAAHu/nhI=",0)</f>
        <v>#REF!</v>
      </c>
      <c r="T28" t="e">
        <f>IF(#REF!,"AAAAAHu/nhM=",0)</f>
        <v>#REF!</v>
      </c>
      <c r="U28" t="e">
        <f>IF(#REF!,"AAAAAHu/nhQ=",0)</f>
        <v>#REF!</v>
      </c>
      <c r="V28" t="e">
        <f>IF(#REF!,"AAAAAHu/nhU=",0)</f>
        <v>#REF!</v>
      </c>
      <c r="W28" t="e">
        <f>IF(#REF!,"AAAAAHu/nhY=",0)</f>
        <v>#REF!</v>
      </c>
      <c r="X28" t="e">
        <f>IF(#REF!,"AAAAAHu/nhc=",0)</f>
        <v>#REF!</v>
      </c>
      <c r="Y28" t="e">
        <f>IF(#REF!,"AAAAAHu/nhg=",0)</f>
        <v>#REF!</v>
      </c>
      <c r="Z28" t="e">
        <f>IF(#REF!,"AAAAAHu/nhk=",0)</f>
        <v>#REF!</v>
      </c>
      <c r="AA28" t="e">
        <f>IF(#REF!,"AAAAAHu/nho=",0)</f>
        <v>#REF!</v>
      </c>
      <c r="AB28" t="e">
        <f>IF(#REF!,"AAAAAHu/nhs=",0)</f>
        <v>#REF!</v>
      </c>
      <c r="AC28" t="e">
        <f>IF(#REF!,"AAAAAHu/nhw=",0)</f>
        <v>#REF!</v>
      </c>
      <c r="AD28" t="e">
        <f>IF(#REF!,"AAAAAHu/nh0=",0)</f>
        <v>#REF!</v>
      </c>
      <c r="AE28" t="e">
        <f>IF(#REF!,"AAAAAHu/nh4=",0)</f>
        <v>#REF!</v>
      </c>
      <c r="AF28" t="e">
        <f>IF(#REF!,"AAAAAHu/nh8=",0)</f>
        <v>#REF!</v>
      </c>
      <c r="AG28" t="e">
        <f>IF(#REF!,"AAAAAHu/niA=",0)</f>
        <v>#REF!</v>
      </c>
      <c r="AH28" t="e">
        <f>IF(#REF!,"AAAAAHu/niE=",0)</f>
        <v>#REF!</v>
      </c>
      <c r="AI28" t="e">
        <f>IF(#REF!,"AAAAAHu/niI=",0)</f>
        <v>#REF!</v>
      </c>
      <c r="AJ28" t="e">
        <f>IF(#REF!,"AAAAAHu/niM=",0)</f>
        <v>#REF!</v>
      </c>
      <c r="AK28" t="e">
        <f>IF(#REF!,"AAAAAHu/niQ=",0)</f>
        <v>#REF!</v>
      </c>
      <c r="AL28" t="e">
        <f>IF(#REF!,"AAAAAHu/niU=",0)</f>
        <v>#REF!</v>
      </c>
      <c r="AM28" t="e">
        <f>IF(#REF!,"AAAAAHu/niY=",0)</f>
        <v>#REF!</v>
      </c>
      <c r="AN28" t="e">
        <f>IF(#REF!,"AAAAAHu/nic=",0)</f>
        <v>#REF!</v>
      </c>
      <c r="AO28" t="e">
        <f>IF(#REF!,"AAAAAHu/nig=",0)</f>
        <v>#REF!</v>
      </c>
      <c r="AP28" t="e">
        <f>IF(#REF!,"AAAAAHu/nik=",0)</f>
        <v>#REF!</v>
      </c>
      <c r="AQ28" t="e">
        <f>IF(#REF!,"AAAAAHu/nio=",0)</f>
        <v>#REF!</v>
      </c>
      <c r="AR28" t="e">
        <f>IF(#REF!,"AAAAAHu/nis=",0)</f>
        <v>#REF!</v>
      </c>
      <c r="AS28" t="e">
        <f>IF(#REF!,"AAAAAHu/niw=",0)</f>
        <v>#REF!</v>
      </c>
      <c r="AT28" t="e">
        <f>IF(#REF!,"AAAAAHu/ni0=",0)</f>
        <v>#REF!</v>
      </c>
      <c r="AU28" t="e">
        <f>IF(#REF!,"AAAAAHu/ni4=",0)</f>
        <v>#REF!</v>
      </c>
      <c r="AV28" t="e">
        <f>IF(#REF!,"AAAAAHu/ni8=",0)</f>
        <v>#REF!</v>
      </c>
      <c r="AW28" t="e">
        <f>IF(#REF!,"AAAAAHu/njA=",0)</f>
        <v>#REF!</v>
      </c>
      <c r="AX28" t="e">
        <f>IF(#REF!,"AAAAAHu/njE=",0)</f>
        <v>#REF!</v>
      </c>
      <c r="AY28" t="e">
        <f>IF(#REF!,"AAAAAHu/njI=",0)</f>
        <v>#REF!</v>
      </c>
      <c r="AZ28" t="e">
        <f>IF(#REF!,"AAAAAHu/njM=",0)</f>
        <v>#REF!</v>
      </c>
      <c r="BA28" t="e">
        <f>IF(#REF!,"AAAAAHu/njQ=",0)</f>
        <v>#REF!</v>
      </c>
      <c r="BB28" t="e">
        <f>IF(#REF!,"AAAAAHu/njU=",0)</f>
        <v>#REF!</v>
      </c>
      <c r="BC28" t="e">
        <f>IF(#REF!,"AAAAAHu/njY=",0)</f>
        <v>#REF!</v>
      </c>
      <c r="BD28" t="e">
        <f>IF(#REF!,"AAAAAHu/njc=",0)</f>
        <v>#REF!</v>
      </c>
      <c r="BE28" t="e">
        <f>IF(#REF!,"AAAAAHu/njg=",0)</f>
        <v>#REF!</v>
      </c>
      <c r="BF28" t="e">
        <f>IF(#REF!,"AAAAAHu/njk=",0)</f>
        <v>#REF!</v>
      </c>
      <c r="BG28" t="e">
        <f>IF(#REF!,"AAAAAHu/njo=",0)</f>
        <v>#REF!</v>
      </c>
      <c r="BH28" t="e">
        <f>IF(#REF!,"AAAAAHu/njs=",0)</f>
        <v>#REF!</v>
      </c>
      <c r="BI28" t="e">
        <f>IF(#REF!,"AAAAAHu/njw=",0)</f>
        <v>#REF!</v>
      </c>
      <c r="BJ28" t="e">
        <f>IF(#REF!,"AAAAAHu/nj0=",0)</f>
        <v>#REF!</v>
      </c>
      <c r="BK28" t="e">
        <f>IF(#REF!,"AAAAAHu/nj4=",0)</f>
        <v>#REF!</v>
      </c>
      <c r="BL28" t="e">
        <f>IF(#REF!,"AAAAAHu/nj8=",0)</f>
        <v>#REF!</v>
      </c>
      <c r="BM28" t="e">
        <f>IF(#REF!,"AAAAAHu/nkA=",0)</f>
        <v>#REF!</v>
      </c>
      <c r="BN28" t="e">
        <f>IF(#REF!,"AAAAAHu/nkE=",0)</f>
        <v>#REF!</v>
      </c>
      <c r="BO28" t="e">
        <f>IF(#REF!,"AAAAAHu/nkI=",0)</f>
        <v>#REF!</v>
      </c>
      <c r="BP28" t="e">
        <f>IF(#REF!,"AAAAAHu/nkM=",0)</f>
        <v>#REF!</v>
      </c>
      <c r="BQ28" t="e">
        <f>IF(#REF!,"AAAAAHu/nkQ=",0)</f>
        <v>#REF!</v>
      </c>
      <c r="BR28" t="e">
        <f>IF(#REF!,"AAAAAHu/nkU=",0)</f>
        <v>#REF!</v>
      </c>
      <c r="BS28" t="e">
        <f>IF(#REF!,"AAAAAHu/nkY=",0)</f>
        <v>#REF!</v>
      </c>
      <c r="BT28" t="e">
        <f>IF(#REF!,"AAAAAHu/nkc=",0)</f>
        <v>#REF!</v>
      </c>
      <c r="BU28" t="e">
        <f>IF(#REF!,"AAAAAHu/nkg=",0)</f>
        <v>#REF!</v>
      </c>
      <c r="BV28" t="e">
        <f>IF(#REF!,"AAAAAHu/nkk=",0)</f>
        <v>#REF!</v>
      </c>
      <c r="BW28" t="e">
        <f>IF(#REF!,"AAAAAHu/nko=",0)</f>
        <v>#REF!</v>
      </c>
      <c r="BX28" t="e">
        <f>IF(#REF!,"AAAAAHu/nks=",0)</f>
        <v>#REF!</v>
      </c>
      <c r="BY28" t="e">
        <f>IF(#REF!,"AAAAAHu/nkw=",0)</f>
        <v>#REF!</v>
      </c>
      <c r="BZ28" t="e">
        <f>IF(#REF!,"AAAAAHu/nk0=",0)</f>
        <v>#REF!</v>
      </c>
      <c r="CA28" t="e">
        <f>IF(#REF!,"AAAAAHu/nk4=",0)</f>
        <v>#REF!</v>
      </c>
      <c r="CB28" t="e">
        <f>IF(#REF!,"AAAAAHu/nk8=",0)</f>
        <v>#REF!</v>
      </c>
      <c r="CC28" t="e">
        <f>IF(#REF!,"AAAAAHu/nlA=",0)</f>
        <v>#REF!</v>
      </c>
      <c r="CD28" t="e">
        <f>IF(#REF!,"AAAAAHu/nlE=",0)</f>
        <v>#REF!</v>
      </c>
      <c r="CE28" t="e">
        <f>IF(#REF!,"AAAAAHu/nlI=",0)</f>
        <v>#REF!</v>
      </c>
      <c r="CF28" t="e">
        <f>IF(#REF!,"AAAAAHu/nlM=",0)</f>
        <v>#REF!</v>
      </c>
      <c r="CG28" t="e">
        <f>IF(#REF!,"AAAAAHu/nlQ=",0)</f>
        <v>#REF!</v>
      </c>
      <c r="CH28" t="e">
        <f>IF(#REF!,"AAAAAHu/nlU=",0)</f>
        <v>#REF!</v>
      </c>
      <c r="CI28" t="e">
        <f>IF(#REF!,"AAAAAHu/nlY=",0)</f>
        <v>#REF!</v>
      </c>
      <c r="CJ28" t="e">
        <f>IF(#REF!,"AAAAAHu/nlc=",0)</f>
        <v>#REF!</v>
      </c>
      <c r="CK28" t="e">
        <f>IF(#REF!,"AAAAAHu/nlg=",0)</f>
        <v>#REF!</v>
      </c>
      <c r="CL28" t="e">
        <f>IF(#REF!,"AAAAAHu/nlk=",0)</f>
        <v>#REF!</v>
      </c>
      <c r="CM28" t="e">
        <f>IF(#REF!,"AAAAAHu/nlo=",0)</f>
        <v>#REF!</v>
      </c>
      <c r="CN28" t="e">
        <f>IF(#REF!,"AAAAAHu/nls=",0)</f>
        <v>#REF!</v>
      </c>
      <c r="CO28" t="e">
        <f>IF(#REF!,"AAAAAHu/nlw=",0)</f>
        <v>#REF!</v>
      </c>
      <c r="CP28" t="e">
        <f>IF(#REF!,"AAAAAHu/nl0=",0)</f>
        <v>#REF!</v>
      </c>
      <c r="CQ28" t="e">
        <f>IF(#REF!,"AAAAAHu/nl4=",0)</f>
        <v>#REF!</v>
      </c>
      <c r="CR28" t="e">
        <f>IF(#REF!,"AAAAAHu/nl8=",0)</f>
        <v>#REF!</v>
      </c>
      <c r="CS28" t="e">
        <f>IF(#REF!,"AAAAAHu/nmA=",0)</f>
        <v>#REF!</v>
      </c>
      <c r="CT28" t="e">
        <f>IF(#REF!,"AAAAAHu/nmE=",0)</f>
        <v>#REF!</v>
      </c>
      <c r="CU28" t="e">
        <f>IF(#REF!,"AAAAAHu/nmI=",0)</f>
        <v>#REF!</v>
      </c>
      <c r="CV28" t="e">
        <f>IF(#REF!,"AAAAAHu/nmM=",0)</f>
        <v>#REF!</v>
      </c>
      <c r="CW28" t="e">
        <f>IF(#REF!,"AAAAAHu/nmQ=",0)</f>
        <v>#REF!</v>
      </c>
      <c r="CX28" t="e">
        <f>IF(#REF!,"AAAAAHu/nmU=",0)</f>
        <v>#REF!</v>
      </c>
      <c r="CY28" t="e">
        <f>IF(#REF!,"AAAAAHu/nmY=",0)</f>
        <v>#REF!</v>
      </c>
      <c r="CZ28" t="e">
        <f>IF(#REF!,"AAAAAHu/nmc=",0)</f>
        <v>#REF!</v>
      </c>
      <c r="DA28" t="e">
        <f>IF(#REF!,"AAAAAHu/nmg=",0)</f>
        <v>#REF!</v>
      </c>
      <c r="DB28" t="e">
        <f>IF(#REF!,"AAAAAHu/nmk=",0)</f>
        <v>#REF!</v>
      </c>
      <c r="DC28" t="e">
        <f>IF(#REF!,"AAAAAHu/nmo=",0)</f>
        <v>#REF!</v>
      </c>
      <c r="DD28" t="e">
        <f>IF(#REF!,"AAAAAHu/nms=",0)</f>
        <v>#REF!</v>
      </c>
      <c r="DE28" t="e">
        <f>IF(#REF!,"AAAAAHu/nmw=",0)</f>
        <v>#REF!</v>
      </c>
      <c r="DF28" t="e">
        <f>IF(#REF!,"AAAAAHu/nm0=",0)</f>
        <v>#REF!</v>
      </c>
      <c r="DG28" t="e">
        <f>IF(#REF!,"AAAAAHu/nm4=",0)</f>
        <v>#REF!</v>
      </c>
      <c r="DH28" t="e">
        <f>IF(#REF!,"AAAAAHu/nm8=",0)</f>
        <v>#REF!</v>
      </c>
      <c r="DI28" t="e">
        <f>IF(#REF!,"AAAAAHu/nnA=",0)</f>
        <v>#REF!</v>
      </c>
      <c r="DJ28" t="e">
        <f>IF(#REF!,"AAAAAHu/nnE=",0)</f>
        <v>#REF!</v>
      </c>
      <c r="DK28" t="e">
        <f>IF(#REF!,"AAAAAHu/nnI=",0)</f>
        <v>#REF!</v>
      </c>
      <c r="DL28" t="e">
        <f>IF(#REF!,"AAAAAHu/nnM=",0)</f>
        <v>#REF!</v>
      </c>
      <c r="DM28" t="e">
        <f>IF(#REF!,"AAAAAHu/nnQ=",0)</f>
        <v>#REF!</v>
      </c>
      <c r="DN28" t="e">
        <f>IF(#REF!,"AAAAAHu/nnU=",0)</f>
        <v>#REF!</v>
      </c>
      <c r="DO28" t="e">
        <f>IF(#REF!,"AAAAAHu/nnY=",0)</f>
        <v>#REF!</v>
      </c>
      <c r="DP28" t="e">
        <f>IF(#REF!,"AAAAAHu/nnc=",0)</f>
        <v>#REF!</v>
      </c>
      <c r="DQ28" t="e">
        <f>IF(#REF!,"AAAAAHu/nng=",0)</f>
        <v>#REF!</v>
      </c>
      <c r="DR28" t="e">
        <f>AND(#REF!,"AAAAAHu/nnk=")</f>
        <v>#REF!</v>
      </c>
      <c r="DS28" t="e">
        <f>AND(#REF!,"AAAAAHu/nno=")</f>
        <v>#REF!</v>
      </c>
      <c r="DT28" t="e">
        <f>AND(#REF!,"AAAAAHu/nns=")</f>
        <v>#REF!</v>
      </c>
      <c r="DU28" t="e">
        <f>AND(#REF!,"AAAAAHu/nnw=")</f>
        <v>#REF!</v>
      </c>
      <c r="DV28" t="e">
        <f>AND(#REF!,"AAAAAHu/nn0=")</f>
        <v>#REF!</v>
      </c>
      <c r="DW28" t="e">
        <f>AND(#REF!,"AAAAAHu/nn4=")</f>
        <v>#REF!</v>
      </c>
      <c r="DX28" t="e">
        <f>AND(#REF!,"AAAAAHu/nn8=")</f>
        <v>#REF!</v>
      </c>
      <c r="DY28" t="e">
        <f>AND(#REF!,"AAAAAHu/noA=")</f>
        <v>#REF!</v>
      </c>
      <c r="DZ28" t="e">
        <f>IF(#REF!,"AAAAAHu/noE=",0)</f>
        <v>#REF!</v>
      </c>
      <c r="EA28" t="e">
        <f>AND(#REF!,"AAAAAHu/noI=")</f>
        <v>#REF!</v>
      </c>
      <c r="EB28" t="e">
        <f>AND(#REF!,"AAAAAHu/noM=")</f>
        <v>#REF!</v>
      </c>
      <c r="EC28" t="e">
        <f>AND(#REF!,"AAAAAHu/noQ=")</f>
        <v>#REF!</v>
      </c>
      <c r="ED28" t="e">
        <f>AND(#REF!,"AAAAAHu/noU=")</f>
        <v>#REF!</v>
      </c>
      <c r="EE28" t="e">
        <f>AND(#REF!,"AAAAAHu/noY=")</f>
        <v>#REF!</v>
      </c>
      <c r="EF28" t="e">
        <f>AND(#REF!,"AAAAAHu/noc=")</f>
        <v>#REF!</v>
      </c>
      <c r="EG28" t="e">
        <f>AND(#REF!,"AAAAAHu/nog=")</f>
        <v>#REF!</v>
      </c>
      <c r="EH28" t="e">
        <f>AND(#REF!,"AAAAAHu/nok=")</f>
        <v>#REF!</v>
      </c>
      <c r="EI28" t="e">
        <f>IF(#REF!,"AAAAAHu/noo=",0)</f>
        <v>#REF!</v>
      </c>
      <c r="EJ28" t="e">
        <f>AND(#REF!,"AAAAAHu/nos=")</f>
        <v>#REF!</v>
      </c>
      <c r="EK28" t="e">
        <f>AND(#REF!,"AAAAAHu/now=")</f>
        <v>#REF!</v>
      </c>
      <c r="EL28" t="e">
        <f>AND(#REF!,"AAAAAHu/no0=")</f>
        <v>#REF!</v>
      </c>
      <c r="EM28" t="e">
        <f>AND(#REF!,"AAAAAHu/no4=")</f>
        <v>#REF!</v>
      </c>
      <c r="EN28" t="e">
        <f>AND(#REF!,"AAAAAHu/no8=")</f>
        <v>#REF!</v>
      </c>
      <c r="EO28" t="e">
        <f>AND(#REF!,"AAAAAHu/npA=")</f>
        <v>#REF!</v>
      </c>
      <c r="EP28" t="e">
        <f>AND(#REF!,"AAAAAHu/npE=")</f>
        <v>#REF!</v>
      </c>
      <c r="EQ28" t="e">
        <f>AND(#REF!,"AAAAAHu/npI=")</f>
        <v>#REF!</v>
      </c>
      <c r="ER28" t="e">
        <f>IF(#REF!,"AAAAAHu/npM=",0)</f>
        <v>#REF!</v>
      </c>
      <c r="ES28" t="e">
        <f>AND(#REF!,"AAAAAHu/npQ=")</f>
        <v>#REF!</v>
      </c>
      <c r="ET28" t="e">
        <f>AND(#REF!,"AAAAAHu/npU=")</f>
        <v>#REF!</v>
      </c>
      <c r="EU28" t="e">
        <f>AND(#REF!,"AAAAAHu/npY=")</f>
        <v>#REF!</v>
      </c>
      <c r="EV28" t="e">
        <f>AND(#REF!,"AAAAAHu/npc=")</f>
        <v>#REF!</v>
      </c>
      <c r="EW28" t="e">
        <f>AND(#REF!,"AAAAAHu/npg=")</f>
        <v>#REF!</v>
      </c>
      <c r="EX28" t="e">
        <f>AND(#REF!,"AAAAAHu/npk=")</f>
        <v>#REF!</v>
      </c>
      <c r="EY28" t="e">
        <f>AND(#REF!,"AAAAAHu/npo=")</f>
        <v>#REF!</v>
      </c>
      <c r="EZ28" t="e">
        <f>IF(#REF!,"AAAAAHu/nps=",0)</f>
        <v>#REF!</v>
      </c>
      <c r="FA28" t="e">
        <f>AND(#REF!,"AAAAAHu/npw=")</f>
        <v>#REF!</v>
      </c>
      <c r="FB28" t="e">
        <f>AND(#REF!,"AAAAAHu/np0=")</f>
        <v>#REF!</v>
      </c>
      <c r="FC28" t="e">
        <f>AND(#REF!,"AAAAAHu/np4=")</f>
        <v>#REF!</v>
      </c>
      <c r="FD28" t="e">
        <f>AND(#REF!,"AAAAAHu/np8=")</f>
        <v>#REF!</v>
      </c>
      <c r="FE28" t="e">
        <f>AND(#REF!,"AAAAAHu/nqA=")</f>
        <v>#REF!</v>
      </c>
      <c r="FF28" t="e">
        <f>AND(#REF!,"AAAAAHu/nqE=")</f>
        <v>#REF!</v>
      </c>
      <c r="FG28" t="e">
        <f>AND(#REF!,"AAAAAHu/nqI=")</f>
        <v>#REF!</v>
      </c>
      <c r="FH28" t="e">
        <f>IF(#REF!,"AAAAAHu/nqM=",0)</f>
        <v>#REF!</v>
      </c>
      <c r="FI28" t="e">
        <f>AND(#REF!,"AAAAAHu/nqQ=")</f>
        <v>#REF!</v>
      </c>
      <c r="FJ28" t="e">
        <f>AND(#REF!,"AAAAAHu/nqU=")</f>
        <v>#REF!</v>
      </c>
      <c r="FK28" t="e">
        <f>AND(#REF!,"AAAAAHu/nqY=")</f>
        <v>#REF!</v>
      </c>
      <c r="FL28" t="e">
        <f>AND(#REF!,"AAAAAHu/nqc=")</f>
        <v>#REF!</v>
      </c>
      <c r="FM28" t="e">
        <f>AND(#REF!,"AAAAAHu/nqg=")</f>
        <v>#REF!</v>
      </c>
      <c r="FN28" t="e">
        <f>AND(#REF!,"AAAAAHu/nqk=")</f>
        <v>#REF!</v>
      </c>
      <c r="FO28" t="e">
        <f>AND(#REF!,"AAAAAHu/nqo=")</f>
        <v>#REF!</v>
      </c>
      <c r="FP28" t="e">
        <f>IF(#REF!,"AAAAAHu/nqs=",0)</f>
        <v>#REF!</v>
      </c>
      <c r="FQ28" t="e">
        <f>AND(#REF!,"AAAAAHu/nqw=")</f>
        <v>#REF!</v>
      </c>
      <c r="FR28" t="e">
        <f>AND(#REF!,"AAAAAHu/nq0=")</f>
        <v>#REF!</v>
      </c>
      <c r="FS28" t="e">
        <f>AND(#REF!,"AAAAAHu/nq4=")</f>
        <v>#REF!</v>
      </c>
      <c r="FT28" t="e">
        <f>AND(#REF!,"AAAAAHu/nq8=")</f>
        <v>#REF!</v>
      </c>
      <c r="FU28" t="e">
        <f>AND(#REF!,"AAAAAHu/nrA=")</f>
        <v>#REF!</v>
      </c>
      <c r="FV28" t="e">
        <f>AND(#REF!,"AAAAAHu/nrE=")</f>
        <v>#REF!</v>
      </c>
      <c r="FW28" t="e">
        <f>AND(#REF!,"AAAAAHu/nrI=")</f>
        <v>#REF!</v>
      </c>
      <c r="FX28" t="e">
        <f>IF(#REF!,"AAAAAHu/nrM=",0)</f>
        <v>#REF!</v>
      </c>
      <c r="FY28" t="e">
        <f>AND(#REF!,"AAAAAHu/nrQ=")</f>
        <v>#REF!</v>
      </c>
      <c r="FZ28" t="e">
        <f>AND(#REF!,"AAAAAHu/nrU=")</f>
        <v>#REF!</v>
      </c>
      <c r="GA28" t="e">
        <f>AND(#REF!,"AAAAAHu/nrY=")</f>
        <v>#REF!</v>
      </c>
      <c r="GB28" t="e">
        <f>AND(#REF!,"AAAAAHu/nrc=")</f>
        <v>#REF!</v>
      </c>
      <c r="GC28" t="e">
        <f>AND(#REF!,"AAAAAHu/nrg=")</f>
        <v>#REF!</v>
      </c>
      <c r="GD28" t="e">
        <f>AND(#REF!,"AAAAAHu/nrk=")</f>
        <v>#REF!</v>
      </c>
      <c r="GE28" t="e">
        <f>AND(#REF!,"AAAAAHu/nro=")</f>
        <v>#REF!</v>
      </c>
      <c r="GF28" t="e">
        <f>IF(#REF!,"AAAAAHu/nrs=",0)</f>
        <v>#REF!</v>
      </c>
      <c r="GG28" t="e">
        <f>AND(#REF!,"AAAAAHu/nrw=")</f>
        <v>#REF!</v>
      </c>
      <c r="GH28" t="e">
        <f>AND(#REF!,"AAAAAHu/nr0=")</f>
        <v>#REF!</v>
      </c>
      <c r="GI28" t="e">
        <f>AND(#REF!,"AAAAAHu/nr4=")</f>
        <v>#REF!</v>
      </c>
      <c r="GJ28" t="e">
        <f>AND(#REF!,"AAAAAHu/nr8=")</f>
        <v>#REF!</v>
      </c>
      <c r="GK28" t="e">
        <f>AND(#REF!,"AAAAAHu/nsA=")</f>
        <v>#REF!</v>
      </c>
      <c r="GL28" t="e">
        <f>AND(#REF!,"AAAAAHu/nsE=")</f>
        <v>#REF!</v>
      </c>
      <c r="GM28" t="e">
        <f>AND(#REF!,"AAAAAHu/nsI=")</f>
        <v>#REF!</v>
      </c>
      <c r="GN28" t="e">
        <f>IF(#REF!,"AAAAAHu/nsM=",0)</f>
        <v>#REF!</v>
      </c>
      <c r="GO28" t="e">
        <f>AND(#REF!,"AAAAAHu/nsQ=")</f>
        <v>#REF!</v>
      </c>
      <c r="GP28" t="e">
        <f>AND(#REF!,"AAAAAHu/nsU=")</f>
        <v>#REF!</v>
      </c>
      <c r="GQ28" t="e">
        <f>AND(#REF!,"AAAAAHu/nsY=")</f>
        <v>#REF!</v>
      </c>
      <c r="GR28" t="e">
        <f>AND(#REF!,"AAAAAHu/nsc=")</f>
        <v>#REF!</v>
      </c>
      <c r="GS28" t="e">
        <f>AND(#REF!,"AAAAAHu/nsg=")</f>
        <v>#REF!</v>
      </c>
      <c r="GT28" t="e">
        <f>AND(#REF!,"AAAAAHu/nsk=")</f>
        <v>#REF!</v>
      </c>
      <c r="GU28" t="e">
        <f>AND(#REF!,"AAAAAHu/nso=")</f>
        <v>#REF!</v>
      </c>
      <c r="GV28" t="e">
        <f>IF(#REF!,"AAAAAHu/nss=",0)</f>
        <v>#REF!</v>
      </c>
      <c r="GW28" t="e">
        <f>AND(#REF!,"AAAAAHu/nsw=")</f>
        <v>#REF!</v>
      </c>
      <c r="GX28" t="e">
        <f>AND(#REF!,"AAAAAHu/ns0=")</f>
        <v>#REF!</v>
      </c>
      <c r="GY28" t="e">
        <f>AND(#REF!,"AAAAAHu/ns4=")</f>
        <v>#REF!</v>
      </c>
      <c r="GZ28" t="e">
        <f>AND(#REF!,"AAAAAHu/ns8=")</f>
        <v>#REF!</v>
      </c>
      <c r="HA28" t="e">
        <f>AND(#REF!,"AAAAAHu/ntA=")</f>
        <v>#REF!</v>
      </c>
      <c r="HB28" t="e">
        <f>AND(#REF!,"AAAAAHu/ntE=")</f>
        <v>#REF!</v>
      </c>
      <c r="HC28" t="e">
        <f>AND(#REF!,"AAAAAHu/ntI=")</f>
        <v>#REF!</v>
      </c>
      <c r="HD28" t="e">
        <f>IF(#REF!,"AAAAAHu/ntM=",0)</f>
        <v>#REF!</v>
      </c>
      <c r="HE28" t="e">
        <f>AND(#REF!,"AAAAAHu/ntQ=")</f>
        <v>#REF!</v>
      </c>
      <c r="HF28" t="e">
        <f>AND(#REF!,"AAAAAHu/ntU=")</f>
        <v>#REF!</v>
      </c>
      <c r="HG28" t="e">
        <f>AND(#REF!,"AAAAAHu/ntY=")</f>
        <v>#REF!</v>
      </c>
      <c r="HH28" t="e">
        <f>AND(#REF!,"AAAAAHu/ntc=")</f>
        <v>#REF!</v>
      </c>
      <c r="HI28" t="e">
        <f>AND(#REF!,"AAAAAHu/ntg=")</f>
        <v>#REF!</v>
      </c>
      <c r="HJ28" t="e">
        <f>AND(#REF!,"AAAAAHu/ntk=")</f>
        <v>#REF!</v>
      </c>
      <c r="HK28" t="e">
        <f>AND(#REF!,"AAAAAHu/nto=")</f>
        <v>#REF!</v>
      </c>
      <c r="HL28" t="e">
        <f>IF(#REF!,"AAAAAHu/nts=",0)</f>
        <v>#REF!</v>
      </c>
      <c r="HM28" t="e">
        <f>AND(#REF!,"AAAAAHu/ntw=")</f>
        <v>#REF!</v>
      </c>
      <c r="HN28" t="e">
        <f>AND(#REF!,"AAAAAHu/nt0=")</f>
        <v>#REF!</v>
      </c>
      <c r="HO28" t="e">
        <f>AND(#REF!,"AAAAAHu/nt4=")</f>
        <v>#REF!</v>
      </c>
      <c r="HP28" t="e">
        <f>AND(#REF!,"AAAAAHu/nt8=")</f>
        <v>#REF!</v>
      </c>
      <c r="HQ28" t="e">
        <f>AND(#REF!,"AAAAAHu/nuA=")</f>
        <v>#REF!</v>
      </c>
      <c r="HR28" t="e">
        <f>AND(#REF!,"AAAAAHu/nuE=")</f>
        <v>#REF!</v>
      </c>
      <c r="HS28" t="e">
        <f>AND(#REF!,"AAAAAHu/nuI=")</f>
        <v>#REF!</v>
      </c>
      <c r="HT28" t="e">
        <f>IF(#REF!,"AAAAAHu/nuM=",0)</f>
        <v>#REF!</v>
      </c>
      <c r="HU28" t="e">
        <f>AND(#REF!,"AAAAAHu/nuQ=")</f>
        <v>#REF!</v>
      </c>
      <c r="HV28" t="e">
        <f>AND(#REF!,"AAAAAHu/nuU=")</f>
        <v>#REF!</v>
      </c>
      <c r="HW28" t="e">
        <f>AND(#REF!,"AAAAAHu/nuY=")</f>
        <v>#REF!</v>
      </c>
      <c r="HX28" t="e">
        <f>AND(#REF!,"AAAAAHu/nuc=")</f>
        <v>#REF!</v>
      </c>
      <c r="HY28" t="e">
        <f>AND(#REF!,"AAAAAHu/nug=")</f>
        <v>#REF!</v>
      </c>
      <c r="HZ28" t="e">
        <f>AND(#REF!,"AAAAAHu/nuk=")</f>
        <v>#REF!</v>
      </c>
      <c r="IA28" t="e">
        <f>AND(#REF!,"AAAAAHu/nuo=")</f>
        <v>#REF!</v>
      </c>
      <c r="IB28" t="e">
        <f>IF(#REF!,"AAAAAHu/nus=",0)</f>
        <v>#REF!</v>
      </c>
      <c r="IC28" t="e">
        <f>AND(#REF!,"AAAAAHu/nuw=")</f>
        <v>#REF!</v>
      </c>
      <c r="ID28" t="e">
        <f>AND(#REF!,"AAAAAHu/nu0=")</f>
        <v>#REF!</v>
      </c>
      <c r="IE28" t="e">
        <f>AND(#REF!,"AAAAAHu/nu4=")</f>
        <v>#REF!</v>
      </c>
      <c r="IF28" t="e">
        <f>AND(#REF!,"AAAAAHu/nu8=")</f>
        <v>#REF!</v>
      </c>
      <c r="IG28" t="e">
        <f>AND(#REF!,"AAAAAHu/nvA=")</f>
        <v>#REF!</v>
      </c>
      <c r="IH28" t="e">
        <f>AND(#REF!,"AAAAAHu/nvE=")</f>
        <v>#REF!</v>
      </c>
      <c r="II28" t="e">
        <f>AND(#REF!,"AAAAAHu/nvI=")</f>
        <v>#REF!</v>
      </c>
      <c r="IJ28" t="e">
        <f>IF(#REF!,"AAAAAHu/nvM=",0)</f>
        <v>#REF!</v>
      </c>
      <c r="IK28" t="e">
        <f>AND(#REF!,"AAAAAHu/nvQ=")</f>
        <v>#REF!</v>
      </c>
      <c r="IL28" t="e">
        <f>AND(#REF!,"AAAAAHu/nvU=")</f>
        <v>#REF!</v>
      </c>
      <c r="IM28" t="e">
        <f>AND(#REF!,"AAAAAHu/nvY=")</f>
        <v>#REF!</v>
      </c>
      <c r="IN28" t="e">
        <f>AND(#REF!,"AAAAAHu/nvc=")</f>
        <v>#REF!</v>
      </c>
      <c r="IO28" t="e">
        <f>AND(#REF!,"AAAAAHu/nvg=")</f>
        <v>#REF!</v>
      </c>
      <c r="IP28" t="e">
        <f>AND(#REF!,"AAAAAHu/nvk=")</f>
        <v>#REF!</v>
      </c>
      <c r="IQ28" t="e">
        <f>AND(#REF!,"AAAAAHu/nvo=")</f>
        <v>#REF!</v>
      </c>
      <c r="IR28" t="e">
        <f>IF(#REF!,"AAAAAHu/nvs=",0)</f>
        <v>#REF!</v>
      </c>
      <c r="IS28" t="e">
        <f>AND(#REF!,"AAAAAHu/nvw=")</f>
        <v>#REF!</v>
      </c>
      <c r="IT28" t="e">
        <f>AND(#REF!,"AAAAAHu/nv0=")</f>
        <v>#REF!</v>
      </c>
      <c r="IU28" t="e">
        <f>AND(#REF!,"AAAAAHu/nv4=")</f>
        <v>#REF!</v>
      </c>
      <c r="IV28" t="e">
        <f>AND(#REF!,"AAAAAHu/nv8=")</f>
        <v>#REF!</v>
      </c>
    </row>
    <row r="29" spans="1:256" x14ac:dyDescent="0.2">
      <c r="A29" t="e">
        <f>AND(#REF!,"AAAAAD0s/wA=")</f>
        <v>#REF!</v>
      </c>
      <c r="B29" t="e">
        <f>AND(#REF!,"AAAAAD0s/wE=")</f>
        <v>#REF!</v>
      </c>
      <c r="C29" t="e">
        <f>AND(#REF!,"AAAAAD0s/wI=")</f>
        <v>#REF!</v>
      </c>
      <c r="D29" t="e">
        <f>IF(#REF!,"AAAAAD0s/wM=",0)</f>
        <v>#REF!</v>
      </c>
      <c r="E29" t="e">
        <f>AND(#REF!,"AAAAAD0s/wQ=")</f>
        <v>#REF!</v>
      </c>
      <c r="F29" t="e">
        <f>AND(#REF!,"AAAAAD0s/wU=")</f>
        <v>#REF!</v>
      </c>
      <c r="G29" t="e">
        <f>AND(#REF!,"AAAAAD0s/wY=")</f>
        <v>#REF!</v>
      </c>
      <c r="H29" t="e">
        <f>AND(#REF!,"AAAAAD0s/wc=")</f>
        <v>#REF!</v>
      </c>
      <c r="I29" t="e">
        <f>AND(#REF!,"AAAAAD0s/wg=")</f>
        <v>#REF!</v>
      </c>
      <c r="J29" t="e">
        <f>AND(#REF!,"AAAAAD0s/wk=")</f>
        <v>#REF!</v>
      </c>
      <c r="K29" t="e">
        <f>AND(#REF!,"AAAAAD0s/wo=")</f>
        <v>#REF!</v>
      </c>
      <c r="L29" t="e">
        <f>IF(#REF!,"AAAAAD0s/ws=",0)</f>
        <v>#REF!</v>
      </c>
      <c r="M29" t="e">
        <f>AND(#REF!,"AAAAAD0s/ww=")</f>
        <v>#REF!</v>
      </c>
      <c r="N29" t="e">
        <f>AND(#REF!,"AAAAAD0s/w0=")</f>
        <v>#REF!</v>
      </c>
      <c r="O29" t="e">
        <f>AND(#REF!,"AAAAAD0s/w4=")</f>
        <v>#REF!</v>
      </c>
      <c r="P29" t="e">
        <f>AND(#REF!,"AAAAAD0s/w8=")</f>
        <v>#REF!</v>
      </c>
      <c r="Q29" t="e">
        <f>AND(#REF!,"AAAAAD0s/xA=")</f>
        <v>#REF!</v>
      </c>
      <c r="R29" t="e">
        <f>AND(#REF!,"AAAAAD0s/xE=")</f>
        <v>#REF!</v>
      </c>
      <c r="S29" t="e">
        <f>AND(#REF!,"AAAAAD0s/xI=")</f>
        <v>#REF!</v>
      </c>
      <c r="T29" t="e">
        <f>IF(#REF!,"AAAAAD0s/xM=",0)</f>
        <v>#REF!</v>
      </c>
      <c r="U29" t="e">
        <f>AND(#REF!,"AAAAAD0s/xQ=")</f>
        <v>#REF!</v>
      </c>
      <c r="V29" t="e">
        <f>AND(#REF!,"AAAAAD0s/xU=")</f>
        <v>#REF!</v>
      </c>
      <c r="W29" t="e">
        <f>AND(#REF!,"AAAAAD0s/xY=")</f>
        <v>#REF!</v>
      </c>
      <c r="X29" t="e">
        <f>AND(#REF!,"AAAAAD0s/xc=")</f>
        <v>#REF!</v>
      </c>
      <c r="Y29" t="e">
        <f>AND(#REF!,"AAAAAD0s/xg=")</f>
        <v>#REF!</v>
      </c>
      <c r="Z29" t="e">
        <f>AND(#REF!,"AAAAAD0s/xk=")</f>
        <v>#REF!</v>
      </c>
      <c r="AA29" t="e">
        <f>AND(#REF!,"AAAAAD0s/xo=")</f>
        <v>#REF!</v>
      </c>
      <c r="AB29" t="e">
        <f>IF(#REF!,"AAAAAD0s/xs=",0)</f>
        <v>#REF!</v>
      </c>
      <c r="AC29" t="e">
        <f>AND(#REF!,"AAAAAD0s/xw=")</f>
        <v>#REF!</v>
      </c>
      <c r="AD29" t="e">
        <f>AND(#REF!,"AAAAAD0s/x0=")</f>
        <v>#REF!</v>
      </c>
      <c r="AE29" t="e">
        <f>AND(#REF!,"AAAAAD0s/x4=")</f>
        <v>#REF!</v>
      </c>
      <c r="AF29" t="e">
        <f>AND(#REF!,"AAAAAD0s/x8=")</f>
        <v>#REF!</v>
      </c>
      <c r="AG29" t="e">
        <f>AND(#REF!,"AAAAAD0s/yA=")</f>
        <v>#REF!</v>
      </c>
      <c r="AH29" t="e">
        <f>AND(#REF!,"AAAAAD0s/yE=")</f>
        <v>#REF!</v>
      </c>
      <c r="AI29" t="e">
        <f>AND(#REF!,"AAAAAD0s/yI=")</f>
        <v>#REF!</v>
      </c>
      <c r="AJ29" t="e">
        <f>IF(#REF!,"AAAAAD0s/yM=",0)</f>
        <v>#REF!</v>
      </c>
      <c r="AK29" t="e">
        <f>AND(#REF!,"AAAAAD0s/yQ=")</f>
        <v>#REF!</v>
      </c>
      <c r="AL29" t="e">
        <f>AND(#REF!,"AAAAAD0s/yU=")</f>
        <v>#REF!</v>
      </c>
      <c r="AM29" t="e">
        <f>AND(#REF!,"AAAAAD0s/yY=")</f>
        <v>#REF!</v>
      </c>
      <c r="AN29" t="e">
        <f>AND(#REF!,"AAAAAD0s/yc=")</f>
        <v>#REF!</v>
      </c>
      <c r="AO29" t="e">
        <f>AND(#REF!,"AAAAAD0s/yg=")</f>
        <v>#REF!</v>
      </c>
      <c r="AP29" t="e">
        <f>AND(#REF!,"AAAAAD0s/yk=")</f>
        <v>#REF!</v>
      </c>
      <c r="AQ29" t="e">
        <f>AND(#REF!,"AAAAAD0s/yo=")</f>
        <v>#REF!</v>
      </c>
      <c r="AR29" t="e">
        <f>IF(#REF!,"AAAAAD0s/ys=",0)</f>
        <v>#REF!</v>
      </c>
      <c r="AS29" t="e">
        <f>AND(#REF!,"AAAAAD0s/yw=")</f>
        <v>#REF!</v>
      </c>
      <c r="AT29" t="e">
        <f>AND(#REF!,"AAAAAD0s/y0=")</f>
        <v>#REF!</v>
      </c>
      <c r="AU29" t="e">
        <f>AND(#REF!,"AAAAAD0s/y4=")</f>
        <v>#REF!</v>
      </c>
      <c r="AV29" t="e">
        <f>AND(#REF!,"AAAAAD0s/y8=")</f>
        <v>#REF!</v>
      </c>
      <c r="AW29" t="e">
        <f>AND(#REF!,"AAAAAD0s/zA=")</f>
        <v>#REF!</v>
      </c>
      <c r="AX29" t="e">
        <f>AND(#REF!,"AAAAAD0s/zE=")</f>
        <v>#REF!</v>
      </c>
      <c r="AY29" t="e">
        <f>AND(#REF!,"AAAAAD0s/zI=")</f>
        <v>#REF!</v>
      </c>
      <c r="AZ29" t="e">
        <f>IF(#REF!,"AAAAAD0s/zM=",0)</f>
        <v>#REF!</v>
      </c>
      <c r="BA29" t="e">
        <f>AND(#REF!,"AAAAAD0s/zQ=")</f>
        <v>#REF!</v>
      </c>
      <c r="BB29" t="e">
        <f>AND(#REF!,"AAAAAD0s/zU=")</f>
        <v>#REF!</v>
      </c>
      <c r="BC29" t="e">
        <f>AND(#REF!,"AAAAAD0s/zY=")</f>
        <v>#REF!</v>
      </c>
      <c r="BD29" t="e">
        <f>AND(#REF!,"AAAAAD0s/zc=")</f>
        <v>#REF!</v>
      </c>
      <c r="BE29" t="e">
        <f>AND(#REF!,"AAAAAD0s/zg=")</f>
        <v>#REF!</v>
      </c>
      <c r="BF29" t="e">
        <f>AND(#REF!,"AAAAAD0s/zk=")</f>
        <v>#REF!</v>
      </c>
      <c r="BG29" t="e">
        <f>AND(#REF!,"AAAAAD0s/zo=")</f>
        <v>#REF!</v>
      </c>
      <c r="BH29" t="e">
        <f>IF(#REF!,"AAAAAD0s/zs=",0)</f>
        <v>#REF!</v>
      </c>
      <c r="BI29" t="e">
        <f>AND(#REF!,"AAAAAD0s/zw=")</f>
        <v>#REF!</v>
      </c>
      <c r="BJ29" t="e">
        <f>AND(#REF!,"AAAAAD0s/z0=")</f>
        <v>#REF!</v>
      </c>
      <c r="BK29" t="e">
        <f>AND(#REF!,"AAAAAD0s/z4=")</f>
        <v>#REF!</v>
      </c>
      <c r="BL29" t="e">
        <f>AND(#REF!,"AAAAAD0s/z8=")</f>
        <v>#REF!</v>
      </c>
      <c r="BM29" t="e">
        <f>AND(#REF!,"AAAAAD0s/0A=")</f>
        <v>#REF!</v>
      </c>
      <c r="BN29" t="e">
        <f>AND(#REF!,"AAAAAD0s/0E=")</f>
        <v>#REF!</v>
      </c>
      <c r="BO29" t="e">
        <f>AND(#REF!,"AAAAAD0s/0I=")</f>
        <v>#REF!</v>
      </c>
      <c r="BP29" t="e">
        <f>IF(#REF!,"AAAAAD0s/0M=",0)</f>
        <v>#REF!</v>
      </c>
      <c r="BQ29" t="e">
        <f>AND(#REF!,"AAAAAD0s/0Q=")</f>
        <v>#REF!</v>
      </c>
      <c r="BR29" t="e">
        <f>AND(#REF!,"AAAAAD0s/0U=")</f>
        <v>#REF!</v>
      </c>
      <c r="BS29" t="e">
        <f>AND(#REF!,"AAAAAD0s/0Y=")</f>
        <v>#REF!</v>
      </c>
      <c r="BT29" t="e">
        <f>AND(#REF!,"AAAAAD0s/0c=")</f>
        <v>#REF!</v>
      </c>
      <c r="BU29" t="e">
        <f>AND(#REF!,"AAAAAD0s/0g=")</f>
        <v>#REF!</v>
      </c>
      <c r="BV29" t="e">
        <f>AND(#REF!,"AAAAAD0s/0k=")</f>
        <v>#REF!</v>
      </c>
      <c r="BW29" t="e">
        <f>AND(#REF!,"AAAAAD0s/0o=")</f>
        <v>#REF!</v>
      </c>
      <c r="BX29" t="e">
        <f>IF(#REF!,"AAAAAD0s/0s=",0)</f>
        <v>#REF!</v>
      </c>
      <c r="BY29" t="e">
        <f>AND(#REF!,"AAAAAD0s/0w=")</f>
        <v>#REF!</v>
      </c>
      <c r="BZ29" t="e">
        <f>AND(#REF!,"AAAAAD0s/00=")</f>
        <v>#REF!</v>
      </c>
      <c r="CA29" t="e">
        <f>AND(#REF!,"AAAAAD0s/04=")</f>
        <v>#REF!</v>
      </c>
      <c r="CB29" t="e">
        <f>AND(#REF!,"AAAAAD0s/08=")</f>
        <v>#REF!</v>
      </c>
      <c r="CC29" t="e">
        <f>AND(#REF!,"AAAAAD0s/1A=")</f>
        <v>#REF!</v>
      </c>
      <c r="CD29" t="e">
        <f>AND(#REF!,"AAAAAD0s/1E=")</f>
        <v>#REF!</v>
      </c>
      <c r="CE29" t="e">
        <f>AND(#REF!,"AAAAAD0s/1I=")</f>
        <v>#REF!</v>
      </c>
      <c r="CF29" t="e">
        <f>IF(#REF!,"AAAAAD0s/1M=",0)</f>
        <v>#REF!</v>
      </c>
      <c r="CG29" t="e">
        <f>AND(#REF!,"AAAAAD0s/1Q=")</f>
        <v>#REF!</v>
      </c>
      <c r="CH29" t="e">
        <f>AND(#REF!,"AAAAAD0s/1U=")</f>
        <v>#REF!</v>
      </c>
      <c r="CI29" t="e">
        <f>AND(#REF!,"AAAAAD0s/1Y=")</f>
        <v>#REF!</v>
      </c>
      <c r="CJ29" t="e">
        <f>AND(#REF!,"AAAAAD0s/1c=")</f>
        <v>#REF!</v>
      </c>
      <c r="CK29" t="e">
        <f>AND(#REF!,"AAAAAD0s/1g=")</f>
        <v>#REF!</v>
      </c>
      <c r="CL29" t="e">
        <f>AND(#REF!,"AAAAAD0s/1k=")</f>
        <v>#REF!</v>
      </c>
      <c r="CM29" t="e">
        <f>AND(#REF!,"AAAAAD0s/1o=")</f>
        <v>#REF!</v>
      </c>
      <c r="CN29" t="e">
        <f>IF(#REF!,"AAAAAD0s/1s=",0)</f>
        <v>#REF!</v>
      </c>
      <c r="CO29" t="e">
        <f>AND(#REF!,"AAAAAD0s/1w=")</f>
        <v>#REF!</v>
      </c>
      <c r="CP29" t="e">
        <f>AND(#REF!,"AAAAAD0s/10=")</f>
        <v>#REF!</v>
      </c>
      <c r="CQ29" t="e">
        <f>AND(#REF!,"AAAAAD0s/14=")</f>
        <v>#REF!</v>
      </c>
      <c r="CR29" t="e">
        <f>AND(#REF!,"AAAAAD0s/18=")</f>
        <v>#REF!</v>
      </c>
      <c r="CS29" t="e">
        <f>AND(#REF!,"AAAAAD0s/2A=")</f>
        <v>#REF!</v>
      </c>
      <c r="CT29" t="e">
        <f>AND(#REF!,"AAAAAD0s/2E=")</f>
        <v>#REF!</v>
      </c>
      <c r="CU29" t="e">
        <f>AND(#REF!,"AAAAAD0s/2I=")</f>
        <v>#REF!</v>
      </c>
      <c r="CV29" t="e">
        <f>IF(#REF!,"AAAAAD0s/2M=",0)</f>
        <v>#REF!</v>
      </c>
      <c r="CW29" t="e">
        <f>AND(#REF!,"AAAAAD0s/2Q=")</f>
        <v>#REF!</v>
      </c>
      <c r="CX29" t="e">
        <f>AND(#REF!,"AAAAAD0s/2U=")</f>
        <v>#REF!</v>
      </c>
      <c r="CY29" t="e">
        <f>AND(#REF!,"AAAAAD0s/2Y=")</f>
        <v>#REF!</v>
      </c>
      <c r="CZ29" t="e">
        <f>AND(#REF!,"AAAAAD0s/2c=")</f>
        <v>#REF!</v>
      </c>
      <c r="DA29" t="e">
        <f>AND(#REF!,"AAAAAD0s/2g=")</f>
        <v>#REF!</v>
      </c>
      <c r="DB29" t="e">
        <f>AND(#REF!,"AAAAAD0s/2k=")</f>
        <v>#REF!</v>
      </c>
      <c r="DC29" t="e">
        <f>AND(#REF!,"AAAAAD0s/2o=")</f>
        <v>#REF!</v>
      </c>
      <c r="DD29" t="e">
        <f>IF(#REF!,"AAAAAD0s/2s=",0)</f>
        <v>#REF!</v>
      </c>
      <c r="DE29" t="e">
        <f>AND(#REF!,"AAAAAD0s/2w=")</f>
        <v>#REF!</v>
      </c>
      <c r="DF29" t="e">
        <f>AND(#REF!,"AAAAAD0s/20=")</f>
        <v>#REF!</v>
      </c>
      <c r="DG29" t="e">
        <f>AND(#REF!,"AAAAAD0s/24=")</f>
        <v>#REF!</v>
      </c>
      <c r="DH29" t="e">
        <f>AND(#REF!,"AAAAAD0s/28=")</f>
        <v>#REF!</v>
      </c>
      <c r="DI29" t="e">
        <f>AND(#REF!,"AAAAAD0s/3A=")</f>
        <v>#REF!</v>
      </c>
      <c r="DJ29" t="e">
        <f>AND(#REF!,"AAAAAD0s/3E=")</f>
        <v>#REF!</v>
      </c>
      <c r="DK29" t="e">
        <f>AND(#REF!,"AAAAAD0s/3I=")</f>
        <v>#REF!</v>
      </c>
      <c r="DL29" t="e">
        <f>IF(#REF!,"AAAAAD0s/3M=",0)</f>
        <v>#REF!</v>
      </c>
      <c r="DM29" t="e">
        <f>AND(#REF!,"AAAAAD0s/3Q=")</f>
        <v>#REF!</v>
      </c>
      <c r="DN29" t="e">
        <f>AND(#REF!,"AAAAAD0s/3U=")</f>
        <v>#REF!</v>
      </c>
      <c r="DO29" t="e">
        <f>AND(#REF!,"AAAAAD0s/3Y=")</f>
        <v>#REF!</v>
      </c>
      <c r="DP29" t="e">
        <f>AND(#REF!,"AAAAAD0s/3c=")</f>
        <v>#REF!</v>
      </c>
      <c r="DQ29" t="e">
        <f>AND(#REF!,"AAAAAD0s/3g=")</f>
        <v>#REF!</v>
      </c>
      <c r="DR29" t="e">
        <f>AND(#REF!,"AAAAAD0s/3k=")</f>
        <v>#REF!</v>
      </c>
      <c r="DS29" t="e">
        <f>AND(#REF!,"AAAAAD0s/3o=")</f>
        <v>#REF!</v>
      </c>
      <c r="DT29" t="e">
        <f>IF(#REF!,"AAAAAD0s/3s=",0)</f>
        <v>#REF!</v>
      </c>
      <c r="DU29" t="e">
        <f>AND(#REF!,"AAAAAD0s/3w=")</f>
        <v>#REF!</v>
      </c>
      <c r="DV29" t="e">
        <f>AND(#REF!,"AAAAAD0s/30=")</f>
        <v>#REF!</v>
      </c>
      <c r="DW29" t="e">
        <f>AND(#REF!,"AAAAAD0s/34=")</f>
        <v>#REF!</v>
      </c>
      <c r="DX29" t="e">
        <f>AND(#REF!,"AAAAAD0s/38=")</f>
        <v>#REF!</v>
      </c>
      <c r="DY29" t="e">
        <f>AND(#REF!,"AAAAAD0s/4A=")</f>
        <v>#REF!</v>
      </c>
      <c r="DZ29" t="e">
        <f>AND(#REF!,"AAAAAD0s/4E=")</f>
        <v>#REF!</v>
      </c>
      <c r="EA29" t="e">
        <f>AND(#REF!,"AAAAAD0s/4I=")</f>
        <v>#REF!</v>
      </c>
      <c r="EB29" t="e">
        <f>IF(#REF!,"AAAAAD0s/4M=",0)</f>
        <v>#REF!</v>
      </c>
      <c r="EC29" t="e">
        <f>AND(#REF!,"AAAAAD0s/4Q=")</f>
        <v>#REF!</v>
      </c>
      <c r="ED29" t="e">
        <f>AND(#REF!,"AAAAAD0s/4U=")</f>
        <v>#REF!</v>
      </c>
      <c r="EE29" t="e">
        <f>AND(#REF!,"AAAAAD0s/4Y=")</f>
        <v>#REF!</v>
      </c>
      <c r="EF29" t="e">
        <f>AND(#REF!,"AAAAAD0s/4c=")</f>
        <v>#REF!</v>
      </c>
      <c r="EG29" t="e">
        <f>AND(#REF!,"AAAAAD0s/4g=")</f>
        <v>#REF!</v>
      </c>
      <c r="EH29" t="e">
        <f>AND(#REF!,"AAAAAD0s/4k=")</f>
        <v>#REF!</v>
      </c>
      <c r="EI29" t="e">
        <f>AND(#REF!,"AAAAAD0s/4o=")</f>
        <v>#REF!</v>
      </c>
      <c r="EJ29" t="e">
        <f>IF(#REF!,"AAAAAD0s/4s=",0)</f>
        <v>#REF!</v>
      </c>
      <c r="EK29" t="e">
        <f>AND(#REF!,"AAAAAD0s/4w=")</f>
        <v>#REF!</v>
      </c>
      <c r="EL29" t="e">
        <f>AND(#REF!,"AAAAAD0s/40=")</f>
        <v>#REF!</v>
      </c>
      <c r="EM29" t="e">
        <f>AND(#REF!,"AAAAAD0s/44=")</f>
        <v>#REF!</v>
      </c>
      <c r="EN29" t="e">
        <f>AND(#REF!,"AAAAAD0s/48=")</f>
        <v>#REF!</v>
      </c>
      <c r="EO29" t="e">
        <f>AND(#REF!,"AAAAAD0s/5A=")</f>
        <v>#REF!</v>
      </c>
      <c r="EP29" t="e">
        <f>AND(#REF!,"AAAAAD0s/5E=")</f>
        <v>#REF!</v>
      </c>
      <c r="EQ29" t="e">
        <f>AND(#REF!,"AAAAAD0s/5I=")</f>
        <v>#REF!</v>
      </c>
      <c r="ER29" t="e">
        <f>IF(#REF!,"AAAAAD0s/5M=",0)</f>
        <v>#REF!</v>
      </c>
      <c r="ES29" t="e">
        <f>AND(#REF!,"AAAAAD0s/5Q=")</f>
        <v>#REF!</v>
      </c>
      <c r="ET29" t="e">
        <f>AND(#REF!,"AAAAAD0s/5U=")</f>
        <v>#REF!</v>
      </c>
      <c r="EU29" t="e">
        <f>AND(#REF!,"AAAAAD0s/5Y=")</f>
        <v>#REF!</v>
      </c>
      <c r="EV29" t="e">
        <f>AND(#REF!,"AAAAAD0s/5c=")</f>
        <v>#REF!</v>
      </c>
      <c r="EW29" t="e">
        <f>AND(#REF!,"AAAAAD0s/5g=")</f>
        <v>#REF!</v>
      </c>
      <c r="EX29" t="e">
        <f>AND(#REF!,"AAAAAD0s/5k=")</f>
        <v>#REF!</v>
      </c>
      <c r="EY29" t="e">
        <f>AND(#REF!,"AAAAAD0s/5o=")</f>
        <v>#REF!</v>
      </c>
      <c r="EZ29" t="e">
        <f>IF(#REF!,"AAAAAD0s/5s=",0)</f>
        <v>#REF!</v>
      </c>
      <c r="FA29" t="e">
        <f>AND(#REF!,"AAAAAD0s/5w=")</f>
        <v>#REF!</v>
      </c>
      <c r="FB29" t="e">
        <f>AND(#REF!,"AAAAAD0s/50=")</f>
        <v>#REF!</v>
      </c>
      <c r="FC29" t="e">
        <f>AND(#REF!,"AAAAAD0s/54=")</f>
        <v>#REF!</v>
      </c>
      <c r="FD29" t="e">
        <f>AND(#REF!,"AAAAAD0s/58=")</f>
        <v>#REF!</v>
      </c>
      <c r="FE29" t="e">
        <f>AND(#REF!,"AAAAAD0s/6A=")</f>
        <v>#REF!</v>
      </c>
      <c r="FF29" t="e">
        <f>AND(#REF!,"AAAAAD0s/6E=")</f>
        <v>#REF!</v>
      </c>
      <c r="FG29" t="e">
        <f>AND(#REF!,"AAAAAD0s/6I=")</f>
        <v>#REF!</v>
      </c>
      <c r="FH29" t="e">
        <f>IF(#REF!,"AAAAAD0s/6M=",0)</f>
        <v>#REF!</v>
      </c>
      <c r="FI29" t="e">
        <f>AND(#REF!,"AAAAAD0s/6Q=")</f>
        <v>#REF!</v>
      </c>
      <c r="FJ29" t="e">
        <f>AND(#REF!,"AAAAAD0s/6U=")</f>
        <v>#REF!</v>
      </c>
      <c r="FK29" t="e">
        <f>AND(#REF!,"AAAAAD0s/6Y=")</f>
        <v>#REF!</v>
      </c>
      <c r="FL29" t="e">
        <f>AND(#REF!,"AAAAAD0s/6c=")</f>
        <v>#REF!</v>
      </c>
      <c r="FM29" t="e">
        <f>AND(#REF!,"AAAAAD0s/6g=")</f>
        <v>#REF!</v>
      </c>
      <c r="FN29" t="e">
        <f>AND(#REF!,"AAAAAD0s/6k=")</f>
        <v>#REF!</v>
      </c>
      <c r="FO29" t="e">
        <f>AND(#REF!,"AAAAAD0s/6o=")</f>
        <v>#REF!</v>
      </c>
      <c r="FP29" t="e">
        <f>IF(#REF!,"AAAAAD0s/6s=",0)</f>
        <v>#REF!</v>
      </c>
      <c r="FQ29" t="e">
        <f>AND(#REF!,"AAAAAD0s/6w=")</f>
        <v>#REF!</v>
      </c>
      <c r="FR29" t="e">
        <f>AND(#REF!,"AAAAAD0s/60=")</f>
        <v>#REF!</v>
      </c>
      <c r="FS29" t="e">
        <f>AND(#REF!,"AAAAAD0s/64=")</f>
        <v>#REF!</v>
      </c>
      <c r="FT29" t="e">
        <f>AND(#REF!,"AAAAAD0s/68=")</f>
        <v>#REF!</v>
      </c>
      <c r="FU29" t="e">
        <f>AND(#REF!,"AAAAAD0s/7A=")</f>
        <v>#REF!</v>
      </c>
      <c r="FV29" t="e">
        <f>AND(#REF!,"AAAAAD0s/7E=")</f>
        <v>#REF!</v>
      </c>
      <c r="FW29" t="e">
        <f>AND(#REF!,"AAAAAD0s/7I=")</f>
        <v>#REF!</v>
      </c>
      <c r="FX29" t="e">
        <f>IF(#REF!,"AAAAAD0s/7M=",0)</f>
        <v>#REF!</v>
      </c>
      <c r="FY29" t="e">
        <f>AND(#REF!,"AAAAAD0s/7Q=")</f>
        <v>#REF!</v>
      </c>
      <c r="FZ29" t="e">
        <f>AND(#REF!,"AAAAAD0s/7U=")</f>
        <v>#REF!</v>
      </c>
      <c r="GA29" t="e">
        <f>AND(#REF!,"AAAAAD0s/7Y=")</f>
        <v>#REF!</v>
      </c>
      <c r="GB29" t="e">
        <f>AND(#REF!,"AAAAAD0s/7c=")</f>
        <v>#REF!</v>
      </c>
      <c r="GC29" t="e">
        <f>AND(#REF!,"AAAAAD0s/7g=")</f>
        <v>#REF!</v>
      </c>
      <c r="GD29" t="e">
        <f>AND(#REF!,"AAAAAD0s/7k=")</f>
        <v>#REF!</v>
      </c>
      <c r="GE29" t="e">
        <f>AND(#REF!,"AAAAAD0s/7o=")</f>
        <v>#REF!</v>
      </c>
      <c r="GF29" t="e">
        <f>IF(#REF!,"AAAAAD0s/7s=",0)</f>
        <v>#REF!</v>
      </c>
      <c r="GG29" t="e">
        <f>AND(#REF!,"AAAAAD0s/7w=")</f>
        <v>#REF!</v>
      </c>
      <c r="GH29" t="e">
        <f>AND(#REF!,"AAAAAD0s/70=")</f>
        <v>#REF!</v>
      </c>
      <c r="GI29" t="e">
        <f>AND(#REF!,"AAAAAD0s/74=")</f>
        <v>#REF!</v>
      </c>
      <c r="GJ29" t="e">
        <f>AND(#REF!,"AAAAAD0s/78=")</f>
        <v>#REF!</v>
      </c>
      <c r="GK29" t="e">
        <f>AND(#REF!,"AAAAAD0s/8A=")</f>
        <v>#REF!</v>
      </c>
      <c r="GL29" t="e">
        <f>AND(#REF!,"AAAAAD0s/8E=")</f>
        <v>#REF!</v>
      </c>
      <c r="GM29" t="e">
        <f>AND(#REF!,"AAAAAD0s/8I=")</f>
        <v>#REF!</v>
      </c>
      <c r="GN29" t="e">
        <f>IF(#REF!,"AAAAAD0s/8M=",0)</f>
        <v>#REF!</v>
      </c>
      <c r="GO29" t="e">
        <f>AND(#REF!,"AAAAAD0s/8Q=")</f>
        <v>#REF!</v>
      </c>
      <c r="GP29" t="e">
        <f>AND(#REF!,"AAAAAD0s/8U=")</f>
        <v>#REF!</v>
      </c>
      <c r="GQ29" t="e">
        <f>AND(#REF!,"AAAAAD0s/8Y=")</f>
        <v>#REF!</v>
      </c>
      <c r="GR29" t="e">
        <f>AND(#REF!,"AAAAAD0s/8c=")</f>
        <v>#REF!</v>
      </c>
      <c r="GS29" t="e">
        <f>AND(#REF!,"AAAAAD0s/8g=")</f>
        <v>#REF!</v>
      </c>
      <c r="GT29" t="e">
        <f>AND(#REF!,"AAAAAD0s/8k=")</f>
        <v>#REF!</v>
      </c>
      <c r="GU29" t="e">
        <f>AND(#REF!,"AAAAAD0s/8o=")</f>
        <v>#REF!</v>
      </c>
      <c r="GV29" t="e">
        <f>IF(#REF!,"AAAAAD0s/8s=",0)</f>
        <v>#REF!</v>
      </c>
      <c r="GW29" t="e">
        <f>AND(#REF!,"AAAAAD0s/8w=")</f>
        <v>#REF!</v>
      </c>
      <c r="GX29" t="e">
        <f>AND(#REF!,"AAAAAD0s/80=")</f>
        <v>#REF!</v>
      </c>
      <c r="GY29" t="e">
        <f>AND(#REF!,"AAAAAD0s/84=")</f>
        <v>#REF!</v>
      </c>
      <c r="GZ29" t="e">
        <f>AND(#REF!,"AAAAAD0s/88=")</f>
        <v>#REF!</v>
      </c>
      <c r="HA29" t="e">
        <f>AND(#REF!,"AAAAAD0s/9A=")</f>
        <v>#REF!</v>
      </c>
      <c r="HB29" t="e">
        <f>AND(#REF!,"AAAAAD0s/9E=")</f>
        <v>#REF!</v>
      </c>
      <c r="HC29" t="e">
        <f>AND(#REF!,"AAAAAD0s/9I=")</f>
        <v>#REF!</v>
      </c>
      <c r="HD29" t="e">
        <f>IF(#REF!,"AAAAAD0s/9M=",0)</f>
        <v>#REF!</v>
      </c>
      <c r="HE29" t="e">
        <f>AND(#REF!,"AAAAAD0s/9Q=")</f>
        <v>#REF!</v>
      </c>
      <c r="HF29" t="e">
        <f>AND(#REF!,"AAAAAD0s/9U=")</f>
        <v>#REF!</v>
      </c>
      <c r="HG29" t="e">
        <f>AND(#REF!,"AAAAAD0s/9Y=")</f>
        <v>#REF!</v>
      </c>
      <c r="HH29" t="e">
        <f>AND(#REF!,"AAAAAD0s/9c=")</f>
        <v>#REF!</v>
      </c>
      <c r="HI29" t="e">
        <f>AND(#REF!,"AAAAAD0s/9g=")</f>
        <v>#REF!</v>
      </c>
      <c r="HJ29" t="e">
        <f>AND(#REF!,"AAAAAD0s/9k=")</f>
        <v>#REF!</v>
      </c>
      <c r="HK29" t="e">
        <f>AND(#REF!,"AAAAAD0s/9o=")</f>
        <v>#REF!</v>
      </c>
      <c r="HL29" t="e">
        <f>IF(#REF!,"AAAAAD0s/9s=",0)</f>
        <v>#REF!</v>
      </c>
      <c r="HM29" t="e">
        <f>AND(#REF!,"AAAAAD0s/9w=")</f>
        <v>#REF!</v>
      </c>
      <c r="HN29" t="e">
        <f>AND(#REF!,"AAAAAD0s/90=")</f>
        <v>#REF!</v>
      </c>
      <c r="HO29" t="e">
        <f>AND(#REF!,"AAAAAD0s/94=")</f>
        <v>#REF!</v>
      </c>
      <c r="HP29" t="e">
        <f>AND(#REF!,"AAAAAD0s/98=")</f>
        <v>#REF!</v>
      </c>
      <c r="HQ29" t="e">
        <f>AND(#REF!,"AAAAAD0s/+A=")</f>
        <v>#REF!</v>
      </c>
      <c r="HR29" t="e">
        <f>AND(#REF!,"AAAAAD0s/+E=")</f>
        <v>#REF!</v>
      </c>
      <c r="HS29" t="e">
        <f>AND(#REF!,"AAAAAD0s/+I=")</f>
        <v>#REF!</v>
      </c>
      <c r="HT29" t="e">
        <f>IF(#REF!,"AAAAAD0s/+M=",0)</f>
        <v>#REF!</v>
      </c>
      <c r="HU29" t="e">
        <f>AND(#REF!,"AAAAAD0s/+Q=")</f>
        <v>#REF!</v>
      </c>
      <c r="HV29" t="e">
        <f>AND(#REF!,"AAAAAD0s/+U=")</f>
        <v>#REF!</v>
      </c>
      <c r="HW29" t="e">
        <f>AND(#REF!,"AAAAAD0s/+Y=")</f>
        <v>#REF!</v>
      </c>
      <c r="HX29" t="e">
        <f>AND(#REF!,"AAAAAD0s/+c=")</f>
        <v>#REF!</v>
      </c>
      <c r="HY29" t="e">
        <f>AND(#REF!,"AAAAAD0s/+g=")</f>
        <v>#REF!</v>
      </c>
      <c r="HZ29" t="e">
        <f>AND(#REF!,"AAAAAD0s/+k=")</f>
        <v>#REF!</v>
      </c>
      <c r="IA29" t="e">
        <f>AND(#REF!,"AAAAAD0s/+o=")</f>
        <v>#REF!</v>
      </c>
      <c r="IB29" t="e">
        <f>IF(#REF!,"AAAAAD0s/+s=",0)</f>
        <v>#REF!</v>
      </c>
      <c r="IC29" t="e">
        <f>AND(#REF!,"AAAAAD0s/+w=")</f>
        <v>#REF!</v>
      </c>
      <c r="ID29" t="e">
        <f>AND(#REF!,"AAAAAD0s/+0=")</f>
        <v>#REF!</v>
      </c>
      <c r="IE29" t="e">
        <f>AND(#REF!,"AAAAAD0s/+4=")</f>
        <v>#REF!</v>
      </c>
      <c r="IF29" t="e">
        <f>AND(#REF!,"AAAAAD0s/+8=")</f>
        <v>#REF!</v>
      </c>
      <c r="IG29" t="e">
        <f>AND(#REF!,"AAAAAD0s//A=")</f>
        <v>#REF!</v>
      </c>
      <c r="IH29" t="e">
        <f>AND(#REF!,"AAAAAD0s//E=")</f>
        <v>#REF!</v>
      </c>
      <c r="II29" t="e">
        <f>AND(#REF!,"AAAAAD0s//I=")</f>
        <v>#REF!</v>
      </c>
      <c r="IJ29" t="e">
        <f>IF(#REF!,"AAAAAD0s//M=",0)</f>
        <v>#REF!</v>
      </c>
      <c r="IK29" t="e">
        <f>AND(#REF!,"AAAAAD0s//Q=")</f>
        <v>#REF!</v>
      </c>
      <c r="IL29" t="e">
        <f>AND(#REF!,"AAAAAD0s//U=")</f>
        <v>#REF!</v>
      </c>
      <c r="IM29" t="e">
        <f>AND(#REF!,"AAAAAD0s//Y=")</f>
        <v>#REF!</v>
      </c>
      <c r="IN29" t="e">
        <f>AND(#REF!,"AAAAAD0s//c=")</f>
        <v>#REF!</v>
      </c>
      <c r="IO29" t="e">
        <f>AND(#REF!,"AAAAAD0s//g=")</f>
        <v>#REF!</v>
      </c>
      <c r="IP29" t="e">
        <f>AND(#REF!,"AAAAAD0s//k=")</f>
        <v>#REF!</v>
      </c>
      <c r="IQ29" t="e">
        <f>AND(#REF!,"AAAAAD0s//o=")</f>
        <v>#REF!</v>
      </c>
      <c r="IR29" t="e">
        <f>IF(#REF!,"AAAAAD0s//s=",0)</f>
        <v>#REF!</v>
      </c>
      <c r="IS29" t="e">
        <f>AND(#REF!,"AAAAAD0s//w=")</f>
        <v>#REF!</v>
      </c>
      <c r="IT29" t="e">
        <f>AND(#REF!,"AAAAAD0s//0=")</f>
        <v>#REF!</v>
      </c>
      <c r="IU29" t="e">
        <f>AND(#REF!,"AAAAAD0s//4=")</f>
        <v>#REF!</v>
      </c>
      <c r="IV29" t="e">
        <f>AND(#REF!,"AAAAAD0s//8=")</f>
        <v>#REF!</v>
      </c>
    </row>
    <row r="30" spans="1:256" x14ac:dyDescent="0.2">
      <c r="A30" t="e">
        <f>AND(#REF!,"AAAAADt//QA=")</f>
        <v>#REF!</v>
      </c>
      <c r="B30" t="e">
        <f>AND(#REF!,"AAAAADt//QE=")</f>
        <v>#REF!</v>
      </c>
      <c r="C30" t="e">
        <f>AND(#REF!,"AAAAADt//QI=")</f>
        <v>#REF!</v>
      </c>
      <c r="D30" t="e">
        <f>IF(#REF!,"AAAAADt//QM=",0)</f>
        <v>#REF!</v>
      </c>
      <c r="E30" t="e">
        <f>AND(#REF!,"AAAAADt//QQ=")</f>
        <v>#REF!</v>
      </c>
      <c r="F30" t="e">
        <f>AND(#REF!,"AAAAADt//QU=")</f>
        <v>#REF!</v>
      </c>
      <c r="G30" t="e">
        <f>AND(#REF!,"AAAAADt//QY=")</f>
        <v>#REF!</v>
      </c>
      <c r="H30" t="e">
        <f>AND(#REF!,"AAAAADt//Qc=")</f>
        <v>#REF!</v>
      </c>
      <c r="I30" t="e">
        <f>AND(#REF!,"AAAAADt//Qg=")</f>
        <v>#REF!</v>
      </c>
      <c r="J30" t="e">
        <f>AND(#REF!,"AAAAADt//Qk=")</f>
        <v>#REF!</v>
      </c>
      <c r="K30" t="e">
        <f>AND(#REF!,"AAAAADt//Qo=")</f>
        <v>#REF!</v>
      </c>
      <c r="L30" t="e">
        <f>IF(#REF!,"AAAAADt//Qs=",0)</f>
        <v>#REF!</v>
      </c>
      <c r="M30" t="e">
        <f>AND(#REF!,"AAAAADt//Qw=")</f>
        <v>#REF!</v>
      </c>
      <c r="N30" t="e">
        <f>AND(#REF!,"AAAAADt//Q0=")</f>
        <v>#REF!</v>
      </c>
      <c r="O30" t="e">
        <f>AND(#REF!,"AAAAADt//Q4=")</f>
        <v>#REF!</v>
      </c>
      <c r="P30" t="e">
        <f>AND(#REF!,"AAAAADt//Q8=")</f>
        <v>#REF!</v>
      </c>
      <c r="Q30" t="e">
        <f>AND(#REF!,"AAAAADt//RA=")</f>
        <v>#REF!</v>
      </c>
      <c r="R30" t="e">
        <f>AND(#REF!,"AAAAADt//RE=")</f>
        <v>#REF!</v>
      </c>
      <c r="S30" t="e">
        <f>AND(#REF!,"AAAAADt//RI=")</f>
        <v>#REF!</v>
      </c>
      <c r="T30" t="e">
        <f>IF(#REF!,"AAAAADt//RM=",0)</f>
        <v>#REF!</v>
      </c>
      <c r="U30" t="e">
        <f>AND(#REF!,"AAAAADt//RQ=")</f>
        <v>#REF!</v>
      </c>
      <c r="V30" t="e">
        <f>AND(#REF!,"AAAAADt//RU=")</f>
        <v>#REF!</v>
      </c>
      <c r="W30" t="e">
        <f>AND(#REF!,"AAAAADt//RY=")</f>
        <v>#REF!</v>
      </c>
      <c r="X30" t="e">
        <f>AND(#REF!,"AAAAADt//Rc=")</f>
        <v>#REF!</v>
      </c>
      <c r="Y30" t="e">
        <f>AND(#REF!,"AAAAADt//Rg=")</f>
        <v>#REF!</v>
      </c>
      <c r="Z30" t="e">
        <f>AND(#REF!,"AAAAADt//Rk=")</f>
        <v>#REF!</v>
      </c>
      <c r="AA30" t="e">
        <f>AND(#REF!,"AAAAADt//Ro=")</f>
        <v>#REF!</v>
      </c>
      <c r="AB30" t="e">
        <f>IF(#REF!,"AAAAADt//Rs=",0)</f>
        <v>#REF!</v>
      </c>
      <c r="AC30" t="e">
        <f>AND(#REF!,"AAAAADt//Rw=")</f>
        <v>#REF!</v>
      </c>
      <c r="AD30" t="e">
        <f>AND(#REF!,"AAAAADt//R0=")</f>
        <v>#REF!</v>
      </c>
      <c r="AE30" t="e">
        <f>AND(#REF!,"AAAAADt//R4=")</f>
        <v>#REF!</v>
      </c>
      <c r="AF30" t="e">
        <f>AND(#REF!,"AAAAADt//R8=")</f>
        <v>#REF!</v>
      </c>
      <c r="AG30" t="e">
        <f>AND(#REF!,"AAAAADt//SA=")</f>
        <v>#REF!</v>
      </c>
      <c r="AH30" t="e">
        <f>AND(#REF!,"AAAAADt//SE=")</f>
        <v>#REF!</v>
      </c>
      <c r="AI30" t="e">
        <f>AND(#REF!,"AAAAADt//SI=")</f>
        <v>#REF!</v>
      </c>
      <c r="AJ30" t="e">
        <f>IF(#REF!,"AAAAADt//SM=",0)</f>
        <v>#REF!</v>
      </c>
      <c r="AK30" t="e">
        <f>AND(#REF!,"AAAAADt//SQ=")</f>
        <v>#REF!</v>
      </c>
      <c r="AL30" t="e">
        <f>AND(#REF!,"AAAAADt//SU=")</f>
        <v>#REF!</v>
      </c>
      <c r="AM30" t="e">
        <f>AND(#REF!,"AAAAADt//SY=")</f>
        <v>#REF!</v>
      </c>
      <c r="AN30" t="e">
        <f>AND(#REF!,"AAAAADt//Sc=")</f>
        <v>#REF!</v>
      </c>
      <c r="AO30" t="e">
        <f>AND(#REF!,"AAAAADt//Sg=")</f>
        <v>#REF!</v>
      </c>
      <c r="AP30" t="e">
        <f>AND(#REF!,"AAAAADt//Sk=")</f>
        <v>#REF!</v>
      </c>
      <c r="AQ30" t="e">
        <f>AND(#REF!,"AAAAADt//So=")</f>
        <v>#REF!</v>
      </c>
      <c r="AR30" t="e">
        <f>IF(#REF!,"AAAAADt//Ss=",0)</f>
        <v>#REF!</v>
      </c>
      <c r="AS30" t="e">
        <f>AND(#REF!,"AAAAADt//Sw=")</f>
        <v>#REF!</v>
      </c>
      <c r="AT30" t="e">
        <f>AND(#REF!,"AAAAADt//S0=")</f>
        <v>#REF!</v>
      </c>
      <c r="AU30" t="e">
        <f>AND(#REF!,"AAAAADt//S4=")</f>
        <v>#REF!</v>
      </c>
      <c r="AV30" t="e">
        <f>AND(#REF!,"AAAAADt//S8=")</f>
        <v>#REF!</v>
      </c>
      <c r="AW30" t="e">
        <f>AND(#REF!,"AAAAADt//TA=")</f>
        <v>#REF!</v>
      </c>
      <c r="AX30" t="e">
        <f>AND(#REF!,"AAAAADt//TE=")</f>
        <v>#REF!</v>
      </c>
      <c r="AY30" t="e">
        <f>AND(#REF!,"AAAAADt//TI=")</f>
        <v>#REF!</v>
      </c>
      <c r="AZ30" t="e">
        <f>IF(#REF!,"AAAAADt//TM=",0)</f>
        <v>#REF!</v>
      </c>
      <c r="BA30" t="e">
        <f>AND(#REF!,"AAAAADt//TQ=")</f>
        <v>#REF!</v>
      </c>
      <c r="BB30" t="e">
        <f>AND(#REF!,"AAAAADt//TU=")</f>
        <v>#REF!</v>
      </c>
      <c r="BC30" t="e">
        <f>AND(#REF!,"AAAAADt//TY=")</f>
        <v>#REF!</v>
      </c>
      <c r="BD30" t="e">
        <f>AND(#REF!,"AAAAADt//Tc=")</f>
        <v>#REF!</v>
      </c>
      <c r="BE30" t="e">
        <f>AND(#REF!,"AAAAADt//Tg=")</f>
        <v>#REF!</v>
      </c>
      <c r="BF30" t="e">
        <f>AND(#REF!,"AAAAADt//Tk=")</f>
        <v>#REF!</v>
      </c>
      <c r="BG30" t="e">
        <f>AND(#REF!,"AAAAADt//To=")</f>
        <v>#REF!</v>
      </c>
      <c r="BH30" t="e">
        <f>IF(#REF!,"AAAAADt//Ts=",0)</f>
        <v>#REF!</v>
      </c>
      <c r="BI30" t="e">
        <f>AND(#REF!,"AAAAADt//Tw=")</f>
        <v>#REF!</v>
      </c>
      <c r="BJ30" t="e">
        <f>AND(#REF!,"AAAAADt//T0=")</f>
        <v>#REF!</v>
      </c>
      <c r="BK30" t="e">
        <f>AND(#REF!,"AAAAADt//T4=")</f>
        <v>#REF!</v>
      </c>
      <c r="BL30" t="e">
        <f>AND(#REF!,"AAAAADt//T8=")</f>
        <v>#REF!</v>
      </c>
      <c r="BM30" t="e">
        <f>AND(#REF!,"AAAAADt//UA=")</f>
        <v>#REF!</v>
      </c>
      <c r="BN30" t="e">
        <f>AND(#REF!,"AAAAADt//UE=")</f>
        <v>#REF!</v>
      </c>
      <c r="BO30" t="e">
        <f>AND(#REF!,"AAAAADt//UI=")</f>
        <v>#REF!</v>
      </c>
      <c r="BP30" t="e">
        <f>IF(#REF!,"AAAAADt//UM=",0)</f>
        <v>#REF!</v>
      </c>
      <c r="BQ30" t="e">
        <f>AND(#REF!,"AAAAADt//UQ=")</f>
        <v>#REF!</v>
      </c>
      <c r="BR30" t="e">
        <f>AND(#REF!,"AAAAADt//UU=")</f>
        <v>#REF!</v>
      </c>
      <c r="BS30" t="e">
        <f>AND(#REF!,"AAAAADt//UY=")</f>
        <v>#REF!</v>
      </c>
      <c r="BT30" t="e">
        <f>AND(#REF!,"AAAAADt//Uc=")</f>
        <v>#REF!</v>
      </c>
      <c r="BU30" t="e">
        <f>AND(#REF!,"AAAAADt//Ug=")</f>
        <v>#REF!</v>
      </c>
      <c r="BV30" t="e">
        <f>AND(#REF!,"AAAAADt//Uk=")</f>
        <v>#REF!</v>
      </c>
      <c r="BW30" t="e">
        <f>AND(#REF!,"AAAAADt//Uo=")</f>
        <v>#REF!</v>
      </c>
      <c r="BX30" t="e">
        <f>IF(#REF!,"AAAAADt//Us=",0)</f>
        <v>#REF!</v>
      </c>
      <c r="BY30" t="e">
        <f>AND(#REF!,"AAAAADt//Uw=")</f>
        <v>#REF!</v>
      </c>
      <c r="BZ30" t="e">
        <f>AND(#REF!,"AAAAADt//U0=")</f>
        <v>#REF!</v>
      </c>
      <c r="CA30" t="e">
        <f>AND(#REF!,"AAAAADt//U4=")</f>
        <v>#REF!</v>
      </c>
      <c r="CB30" t="e">
        <f>AND(#REF!,"AAAAADt//U8=")</f>
        <v>#REF!</v>
      </c>
      <c r="CC30" t="e">
        <f>AND(#REF!,"AAAAADt//VA=")</f>
        <v>#REF!</v>
      </c>
      <c r="CD30" t="e">
        <f>AND(#REF!,"AAAAADt//VE=")</f>
        <v>#REF!</v>
      </c>
      <c r="CE30" t="e">
        <f>AND(#REF!,"AAAAADt//VI=")</f>
        <v>#REF!</v>
      </c>
      <c r="CF30" t="e">
        <f>IF(#REF!,"AAAAADt//VM=",0)</f>
        <v>#REF!</v>
      </c>
      <c r="CG30" t="e">
        <f>AND(#REF!,"AAAAADt//VQ=")</f>
        <v>#REF!</v>
      </c>
      <c r="CH30" t="e">
        <f>AND(#REF!,"AAAAADt//VU=")</f>
        <v>#REF!</v>
      </c>
      <c r="CI30" t="e">
        <f>AND(#REF!,"AAAAADt//VY=")</f>
        <v>#REF!</v>
      </c>
      <c r="CJ30" t="e">
        <f>AND(#REF!,"AAAAADt//Vc=")</f>
        <v>#REF!</v>
      </c>
      <c r="CK30" t="e">
        <f>AND(#REF!,"AAAAADt//Vg=")</f>
        <v>#REF!</v>
      </c>
      <c r="CL30" t="e">
        <f>AND(#REF!,"AAAAADt//Vk=")</f>
        <v>#REF!</v>
      </c>
      <c r="CM30" t="e">
        <f>AND(#REF!,"AAAAADt//Vo=")</f>
        <v>#REF!</v>
      </c>
      <c r="CN30" t="e">
        <f>IF(#REF!,"AAAAADt//Vs=",0)</f>
        <v>#REF!</v>
      </c>
      <c r="CO30" t="e">
        <f>AND(#REF!,"AAAAADt//Vw=")</f>
        <v>#REF!</v>
      </c>
      <c r="CP30" t="e">
        <f>AND(#REF!,"AAAAADt//V0=")</f>
        <v>#REF!</v>
      </c>
      <c r="CQ30" t="e">
        <f>AND(#REF!,"AAAAADt//V4=")</f>
        <v>#REF!</v>
      </c>
      <c r="CR30" t="e">
        <f>AND(#REF!,"AAAAADt//V8=")</f>
        <v>#REF!</v>
      </c>
      <c r="CS30" t="e">
        <f>AND(#REF!,"AAAAADt//WA=")</f>
        <v>#REF!</v>
      </c>
      <c r="CT30" t="e">
        <f>AND(#REF!,"AAAAADt//WE=")</f>
        <v>#REF!</v>
      </c>
      <c r="CU30" t="e">
        <f>AND(#REF!,"AAAAADt//WI=")</f>
        <v>#REF!</v>
      </c>
      <c r="CV30" t="e">
        <f>IF(#REF!,"AAAAADt//WM=",0)</f>
        <v>#REF!</v>
      </c>
      <c r="CW30" t="e">
        <f>AND(#REF!,"AAAAADt//WQ=")</f>
        <v>#REF!</v>
      </c>
      <c r="CX30" t="e">
        <f>AND(#REF!,"AAAAADt//WU=")</f>
        <v>#REF!</v>
      </c>
      <c r="CY30" t="e">
        <f>AND(#REF!,"AAAAADt//WY=")</f>
        <v>#REF!</v>
      </c>
      <c r="CZ30" t="e">
        <f>AND(#REF!,"AAAAADt//Wc=")</f>
        <v>#REF!</v>
      </c>
      <c r="DA30" t="e">
        <f>AND(#REF!,"AAAAADt//Wg=")</f>
        <v>#REF!</v>
      </c>
      <c r="DB30" t="e">
        <f>AND(#REF!,"AAAAADt//Wk=")</f>
        <v>#REF!</v>
      </c>
      <c r="DC30" t="e">
        <f>AND(#REF!,"AAAAADt//Wo=")</f>
        <v>#REF!</v>
      </c>
      <c r="DD30" t="e">
        <f>IF(#REF!,"AAAAADt//Ws=",0)</f>
        <v>#REF!</v>
      </c>
      <c r="DE30" t="e">
        <f>AND(#REF!,"AAAAADt//Ww=")</f>
        <v>#REF!</v>
      </c>
      <c r="DF30" t="e">
        <f>AND(#REF!,"AAAAADt//W0=")</f>
        <v>#REF!</v>
      </c>
      <c r="DG30" t="e">
        <f>AND(#REF!,"AAAAADt//W4=")</f>
        <v>#REF!</v>
      </c>
      <c r="DH30" t="e">
        <f>AND(#REF!,"AAAAADt//W8=")</f>
        <v>#REF!</v>
      </c>
      <c r="DI30" t="e">
        <f>AND(#REF!,"AAAAADt//XA=")</f>
        <v>#REF!</v>
      </c>
      <c r="DJ30" t="e">
        <f>AND(#REF!,"AAAAADt//XE=")</f>
        <v>#REF!</v>
      </c>
      <c r="DK30" t="e">
        <f>AND(#REF!,"AAAAADt//XI=")</f>
        <v>#REF!</v>
      </c>
      <c r="DL30" t="e">
        <f>IF(#REF!,"AAAAADt//XM=",0)</f>
        <v>#REF!</v>
      </c>
      <c r="DM30" t="e">
        <f>AND(#REF!,"AAAAADt//XQ=")</f>
        <v>#REF!</v>
      </c>
      <c r="DN30" t="e">
        <f>AND(#REF!,"AAAAADt//XU=")</f>
        <v>#REF!</v>
      </c>
      <c r="DO30" t="e">
        <f>AND(#REF!,"AAAAADt//XY=")</f>
        <v>#REF!</v>
      </c>
      <c r="DP30" t="e">
        <f>AND(#REF!,"AAAAADt//Xc=")</f>
        <v>#REF!</v>
      </c>
      <c r="DQ30" t="e">
        <f>AND(#REF!,"AAAAADt//Xg=")</f>
        <v>#REF!</v>
      </c>
      <c r="DR30" t="e">
        <f>AND(#REF!,"AAAAADt//Xk=")</f>
        <v>#REF!</v>
      </c>
      <c r="DS30" t="e">
        <f>AND(#REF!,"AAAAADt//Xo=")</f>
        <v>#REF!</v>
      </c>
      <c r="DT30" t="e">
        <f>IF(#REF!,"AAAAADt//Xs=",0)</f>
        <v>#REF!</v>
      </c>
      <c r="DU30" t="e">
        <f>AND(#REF!,"AAAAADt//Xw=")</f>
        <v>#REF!</v>
      </c>
      <c r="DV30" t="e">
        <f>AND(#REF!,"AAAAADt//X0=")</f>
        <v>#REF!</v>
      </c>
      <c r="DW30" t="e">
        <f>AND(#REF!,"AAAAADt//X4=")</f>
        <v>#REF!</v>
      </c>
      <c r="DX30" t="e">
        <f>AND(#REF!,"AAAAADt//X8=")</f>
        <v>#REF!</v>
      </c>
      <c r="DY30" t="e">
        <f>AND(#REF!,"AAAAADt//YA=")</f>
        <v>#REF!</v>
      </c>
      <c r="DZ30" t="e">
        <f>AND(#REF!,"AAAAADt//YE=")</f>
        <v>#REF!</v>
      </c>
      <c r="EA30" t="e">
        <f>AND(#REF!,"AAAAADt//YI=")</f>
        <v>#REF!</v>
      </c>
      <c r="EB30" t="e">
        <f>IF(#REF!,"AAAAADt//YM=",0)</f>
        <v>#REF!</v>
      </c>
      <c r="EC30" t="e">
        <f>AND(#REF!,"AAAAADt//YQ=")</f>
        <v>#REF!</v>
      </c>
      <c r="ED30" t="e">
        <f>AND(#REF!,"AAAAADt//YU=")</f>
        <v>#REF!</v>
      </c>
      <c r="EE30" t="e">
        <f>AND(#REF!,"AAAAADt//YY=")</f>
        <v>#REF!</v>
      </c>
      <c r="EF30" t="e">
        <f>AND(#REF!,"AAAAADt//Yc=")</f>
        <v>#REF!</v>
      </c>
      <c r="EG30" t="e">
        <f>AND(#REF!,"AAAAADt//Yg=")</f>
        <v>#REF!</v>
      </c>
      <c r="EH30" t="e">
        <f>AND(#REF!,"AAAAADt//Yk=")</f>
        <v>#REF!</v>
      </c>
      <c r="EI30" t="e">
        <f>AND(#REF!,"AAAAADt//Yo=")</f>
        <v>#REF!</v>
      </c>
      <c r="EJ30" t="e">
        <f>IF(#REF!,"AAAAADt//Ys=",0)</f>
        <v>#REF!</v>
      </c>
      <c r="EK30" t="e">
        <f>AND(#REF!,"AAAAADt//Yw=")</f>
        <v>#REF!</v>
      </c>
      <c r="EL30" t="e">
        <f>AND(#REF!,"AAAAADt//Y0=")</f>
        <v>#REF!</v>
      </c>
      <c r="EM30" t="e">
        <f>AND(#REF!,"AAAAADt//Y4=")</f>
        <v>#REF!</v>
      </c>
      <c r="EN30" t="e">
        <f>AND(#REF!,"AAAAADt//Y8=")</f>
        <v>#REF!</v>
      </c>
      <c r="EO30" t="e">
        <f>AND(#REF!,"AAAAADt//ZA=")</f>
        <v>#REF!</v>
      </c>
      <c r="EP30" t="e">
        <f>AND(#REF!,"AAAAADt//ZE=")</f>
        <v>#REF!</v>
      </c>
      <c r="EQ30" t="e">
        <f>AND(#REF!,"AAAAADt//ZI=")</f>
        <v>#REF!</v>
      </c>
      <c r="ER30" t="e">
        <f>IF(#REF!,"AAAAADt//ZM=",0)</f>
        <v>#REF!</v>
      </c>
      <c r="ES30" t="e">
        <f>AND(#REF!,"AAAAADt//ZQ=")</f>
        <v>#REF!</v>
      </c>
      <c r="ET30" t="e">
        <f>AND(#REF!,"AAAAADt//ZU=")</f>
        <v>#REF!</v>
      </c>
      <c r="EU30" t="e">
        <f>AND(#REF!,"AAAAADt//ZY=")</f>
        <v>#REF!</v>
      </c>
      <c r="EV30" t="e">
        <f>AND(#REF!,"AAAAADt//Zc=")</f>
        <v>#REF!</v>
      </c>
      <c r="EW30" t="e">
        <f>AND(#REF!,"AAAAADt//Zg=")</f>
        <v>#REF!</v>
      </c>
      <c r="EX30" t="e">
        <f>AND(#REF!,"AAAAADt//Zk=")</f>
        <v>#REF!</v>
      </c>
      <c r="EY30" t="e">
        <f>AND(#REF!,"AAAAADt//Zo=")</f>
        <v>#REF!</v>
      </c>
      <c r="EZ30" t="e">
        <f>IF(#REF!,"AAAAADt//Zs=",0)</f>
        <v>#REF!</v>
      </c>
      <c r="FA30" t="e">
        <f>AND(#REF!,"AAAAADt//Zw=")</f>
        <v>#REF!</v>
      </c>
      <c r="FB30" t="e">
        <f>AND(#REF!,"AAAAADt//Z0=")</f>
        <v>#REF!</v>
      </c>
      <c r="FC30" t="e">
        <f>AND(#REF!,"AAAAADt//Z4=")</f>
        <v>#REF!</v>
      </c>
      <c r="FD30" t="e">
        <f>AND(#REF!,"AAAAADt//Z8=")</f>
        <v>#REF!</v>
      </c>
      <c r="FE30" t="e">
        <f>AND(#REF!,"AAAAADt//aA=")</f>
        <v>#REF!</v>
      </c>
      <c r="FF30" t="e">
        <f>AND(#REF!,"AAAAADt//aE=")</f>
        <v>#REF!</v>
      </c>
      <c r="FG30" t="e">
        <f>AND(#REF!,"AAAAADt//aI=")</f>
        <v>#REF!</v>
      </c>
      <c r="FH30" t="e">
        <f>IF(#REF!,"AAAAADt//aM=",0)</f>
        <v>#REF!</v>
      </c>
      <c r="FI30" t="e">
        <f>AND(#REF!,"AAAAADt//aQ=")</f>
        <v>#REF!</v>
      </c>
      <c r="FJ30" t="e">
        <f>AND(#REF!,"AAAAADt//aU=")</f>
        <v>#REF!</v>
      </c>
      <c r="FK30" t="e">
        <f>AND(#REF!,"AAAAADt//aY=")</f>
        <v>#REF!</v>
      </c>
      <c r="FL30" t="e">
        <f>AND(#REF!,"AAAAADt//ac=")</f>
        <v>#REF!</v>
      </c>
      <c r="FM30" t="e">
        <f>AND(#REF!,"AAAAADt//ag=")</f>
        <v>#REF!</v>
      </c>
      <c r="FN30" t="e">
        <f>AND(#REF!,"AAAAADt//ak=")</f>
        <v>#REF!</v>
      </c>
      <c r="FO30" t="e">
        <f>AND(#REF!,"AAAAADt//ao=")</f>
        <v>#REF!</v>
      </c>
      <c r="FP30" t="e">
        <f>IF(#REF!,"AAAAADt//as=",0)</f>
        <v>#REF!</v>
      </c>
      <c r="FQ30" t="e">
        <f>AND(#REF!,"AAAAADt//aw=")</f>
        <v>#REF!</v>
      </c>
      <c r="FR30" t="e">
        <f>AND(#REF!,"AAAAADt//a0=")</f>
        <v>#REF!</v>
      </c>
      <c r="FS30" t="e">
        <f>AND(#REF!,"AAAAADt//a4=")</f>
        <v>#REF!</v>
      </c>
      <c r="FT30" t="e">
        <f>AND(#REF!,"AAAAADt//a8=")</f>
        <v>#REF!</v>
      </c>
      <c r="FU30" t="e">
        <f>AND(#REF!,"AAAAADt//bA=")</f>
        <v>#REF!</v>
      </c>
      <c r="FV30" t="e">
        <f>AND(#REF!,"AAAAADt//bE=")</f>
        <v>#REF!</v>
      </c>
      <c r="FW30" t="e">
        <f>AND(#REF!,"AAAAADt//bI=")</f>
        <v>#REF!</v>
      </c>
      <c r="FX30" t="e">
        <f>IF(#REF!,"AAAAADt//bM=",0)</f>
        <v>#REF!</v>
      </c>
      <c r="FY30" t="e">
        <f>AND(#REF!,"AAAAADt//bQ=")</f>
        <v>#REF!</v>
      </c>
      <c r="FZ30" t="e">
        <f>AND(#REF!,"AAAAADt//bU=")</f>
        <v>#REF!</v>
      </c>
      <c r="GA30" t="e">
        <f>AND(#REF!,"AAAAADt//bY=")</f>
        <v>#REF!</v>
      </c>
      <c r="GB30" t="e">
        <f>AND(#REF!,"AAAAADt//bc=")</f>
        <v>#REF!</v>
      </c>
      <c r="GC30" t="e">
        <f>AND(#REF!,"AAAAADt//bg=")</f>
        <v>#REF!</v>
      </c>
      <c r="GD30" t="e">
        <f>AND(#REF!,"AAAAADt//bk=")</f>
        <v>#REF!</v>
      </c>
      <c r="GE30" t="e">
        <f>AND(#REF!,"AAAAADt//bo=")</f>
        <v>#REF!</v>
      </c>
      <c r="GF30" t="e">
        <f>IF(#REF!,"AAAAADt//bs=",0)</f>
        <v>#REF!</v>
      </c>
      <c r="GG30" t="e">
        <f>AND(#REF!,"AAAAADt//bw=")</f>
        <v>#REF!</v>
      </c>
      <c r="GH30" t="e">
        <f>AND(#REF!,"AAAAADt//b0=")</f>
        <v>#REF!</v>
      </c>
      <c r="GI30" t="e">
        <f>AND(#REF!,"AAAAADt//b4=")</f>
        <v>#REF!</v>
      </c>
      <c r="GJ30" t="e">
        <f>AND(#REF!,"AAAAADt//b8=")</f>
        <v>#REF!</v>
      </c>
      <c r="GK30" t="e">
        <f>AND(#REF!,"AAAAADt//cA=")</f>
        <v>#REF!</v>
      </c>
      <c r="GL30" t="e">
        <f>AND(#REF!,"AAAAADt//cE=")</f>
        <v>#REF!</v>
      </c>
      <c r="GM30" t="e">
        <f>AND(#REF!,"AAAAADt//cI=")</f>
        <v>#REF!</v>
      </c>
      <c r="GN30" t="e">
        <f>IF(#REF!,"AAAAADt//cM=",0)</f>
        <v>#REF!</v>
      </c>
      <c r="GO30" t="e">
        <f>AND(#REF!,"AAAAADt//cQ=")</f>
        <v>#REF!</v>
      </c>
      <c r="GP30" t="e">
        <f>AND(#REF!,"AAAAADt//cU=")</f>
        <v>#REF!</v>
      </c>
      <c r="GQ30" t="e">
        <f>AND(#REF!,"AAAAADt//cY=")</f>
        <v>#REF!</v>
      </c>
      <c r="GR30" t="e">
        <f>AND(#REF!,"AAAAADt//cc=")</f>
        <v>#REF!</v>
      </c>
      <c r="GS30" t="e">
        <f>AND(#REF!,"AAAAADt//cg=")</f>
        <v>#REF!</v>
      </c>
      <c r="GT30" t="e">
        <f>AND(#REF!,"AAAAADt//ck=")</f>
        <v>#REF!</v>
      </c>
      <c r="GU30" t="e">
        <f>AND(#REF!,"AAAAADt//co=")</f>
        <v>#REF!</v>
      </c>
      <c r="GV30" t="e">
        <f>IF(#REF!,"AAAAADt//cs=",0)</f>
        <v>#REF!</v>
      </c>
      <c r="GW30" t="e">
        <f>AND(#REF!,"AAAAADt//cw=")</f>
        <v>#REF!</v>
      </c>
      <c r="GX30" t="e">
        <f>AND(#REF!,"AAAAADt//c0=")</f>
        <v>#REF!</v>
      </c>
      <c r="GY30" t="e">
        <f>AND(#REF!,"AAAAADt//c4=")</f>
        <v>#REF!</v>
      </c>
      <c r="GZ30" t="e">
        <f>AND(#REF!,"AAAAADt//c8=")</f>
        <v>#REF!</v>
      </c>
      <c r="HA30" t="e">
        <f>AND(#REF!,"AAAAADt//dA=")</f>
        <v>#REF!</v>
      </c>
      <c r="HB30" t="e">
        <f>AND(#REF!,"AAAAADt//dE=")</f>
        <v>#REF!</v>
      </c>
      <c r="HC30" t="e">
        <f>AND(#REF!,"AAAAADt//dI=")</f>
        <v>#REF!</v>
      </c>
      <c r="HD30" t="e">
        <f>IF(#REF!,"AAAAADt//dM=",0)</f>
        <v>#REF!</v>
      </c>
      <c r="HE30" t="e">
        <f>AND(#REF!,"AAAAADt//dQ=")</f>
        <v>#REF!</v>
      </c>
      <c r="HF30" t="e">
        <f>AND(#REF!,"AAAAADt//dU=")</f>
        <v>#REF!</v>
      </c>
      <c r="HG30" t="e">
        <f>AND(#REF!,"AAAAADt//dY=")</f>
        <v>#REF!</v>
      </c>
      <c r="HH30" t="e">
        <f>AND(#REF!,"AAAAADt//dc=")</f>
        <v>#REF!</v>
      </c>
      <c r="HI30" t="e">
        <f>AND(#REF!,"AAAAADt//dg=")</f>
        <v>#REF!</v>
      </c>
      <c r="HJ30" t="e">
        <f>AND(#REF!,"AAAAADt//dk=")</f>
        <v>#REF!</v>
      </c>
      <c r="HK30" t="e">
        <f>AND(#REF!,"AAAAADt//do=")</f>
        <v>#REF!</v>
      </c>
      <c r="HL30" t="e">
        <f>IF(#REF!,"AAAAADt//ds=",0)</f>
        <v>#REF!</v>
      </c>
      <c r="HM30" t="e">
        <f>AND(#REF!,"AAAAADt//dw=")</f>
        <v>#REF!</v>
      </c>
      <c r="HN30" t="e">
        <f>AND(#REF!,"AAAAADt//d0=")</f>
        <v>#REF!</v>
      </c>
      <c r="HO30" t="e">
        <f>AND(#REF!,"AAAAADt//d4=")</f>
        <v>#REF!</v>
      </c>
      <c r="HP30" t="e">
        <f>AND(#REF!,"AAAAADt//d8=")</f>
        <v>#REF!</v>
      </c>
      <c r="HQ30" t="e">
        <f>AND(#REF!,"AAAAADt//eA=")</f>
        <v>#REF!</v>
      </c>
      <c r="HR30" t="e">
        <f>AND(#REF!,"AAAAADt//eE=")</f>
        <v>#REF!</v>
      </c>
      <c r="HS30" t="e">
        <f>AND(#REF!,"AAAAADt//eI=")</f>
        <v>#REF!</v>
      </c>
      <c r="HT30" t="e">
        <f>IF(#REF!,"AAAAADt//eM=",0)</f>
        <v>#REF!</v>
      </c>
      <c r="HU30" t="e">
        <f>AND(#REF!,"AAAAADt//eQ=")</f>
        <v>#REF!</v>
      </c>
      <c r="HV30" t="e">
        <f>AND(#REF!,"AAAAADt//eU=")</f>
        <v>#REF!</v>
      </c>
      <c r="HW30" t="e">
        <f>AND(#REF!,"AAAAADt//eY=")</f>
        <v>#REF!</v>
      </c>
      <c r="HX30" t="e">
        <f>AND(#REF!,"AAAAADt//ec=")</f>
        <v>#REF!</v>
      </c>
      <c r="HY30" t="e">
        <f>AND(#REF!,"AAAAADt//eg=")</f>
        <v>#REF!</v>
      </c>
      <c r="HZ30" t="e">
        <f>AND(#REF!,"AAAAADt//ek=")</f>
        <v>#REF!</v>
      </c>
      <c r="IA30" t="e">
        <f>AND(#REF!,"AAAAADt//eo=")</f>
        <v>#REF!</v>
      </c>
      <c r="IB30" t="e">
        <f>IF(#REF!,"AAAAADt//es=",0)</f>
        <v>#REF!</v>
      </c>
      <c r="IC30" t="e">
        <f>AND(#REF!,"AAAAADt//ew=")</f>
        <v>#REF!</v>
      </c>
      <c r="ID30" t="e">
        <f>AND(#REF!,"AAAAADt//e0=")</f>
        <v>#REF!</v>
      </c>
      <c r="IE30" t="e">
        <f>AND(#REF!,"AAAAADt//e4=")</f>
        <v>#REF!</v>
      </c>
      <c r="IF30" t="e">
        <f>AND(#REF!,"AAAAADt//e8=")</f>
        <v>#REF!</v>
      </c>
      <c r="IG30" t="e">
        <f>AND(#REF!,"AAAAADt//fA=")</f>
        <v>#REF!</v>
      </c>
      <c r="IH30" t="e">
        <f>AND(#REF!,"AAAAADt//fE=")</f>
        <v>#REF!</v>
      </c>
      <c r="II30" t="e">
        <f>AND(#REF!,"AAAAADt//fI=")</f>
        <v>#REF!</v>
      </c>
      <c r="IJ30" t="e">
        <f>IF(#REF!,"AAAAADt//fM=",0)</f>
        <v>#REF!</v>
      </c>
      <c r="IK30" t="e">
        <f>AND(#REF!,"AAAAADt//fQ=")</f>
        <v>#REF!</v>
      </c>
      <c r="IL30" t="e">
        <f>AND(#REF!,"AAAAADt//fU=")</f>
        <v>#REF!</v>
      </c>
      <c r="IM30" t="e">
        <f>AND(#REF!,"AAAAADt//fY=")</f>
        <v>#REF!</v>
      </c>
      <c r="IN30" t="e">
        <f>AND(#REF!,"AAAAADt//fc=")</f>
        <v>#REF!</v>
      </c>
      <c r="IO30" t="e">
        <f>AND(#REF!,"AAAAADt//fg=")</f>
        <v>#REF!</v>
      </c>
      <c r="IP30" t="e">
        <f>AND(#REF!,"AAAAADt//fk=")</f>
        <v>#REF!</v>
      </c>
      <c r="IQ30" t="e">
        <f>AND(#REF!,"AAAAADt//fo=")</f>
        <v>#REF!</v>
      </c>
      <c r="IR30" t="e">
        <f>IF(#REF!,"AAAAADt//fs=",0)</f>
        <v>#REF!</v>
      </c>
      <c r="IS30" t="e">
        <f>AND(#REF!,"AAAAADt//fw=")</f>
        <v>#REF!</v>
      </c>
      <c r="IT30" t="e">
        <f>AND(#REF!,"AAAAADt//f0=")</f>
        <v>#REF!</v>
      </c>
      <c r="IU30" t="e">
        <f>AND(#REF!,"AAAAADt//f4=")</f>
        <v>#REF!</v>
      </c>
      <c r="IV30" t="e">
        <f>AND(#REF!,"AAAAADt//f8=")</f>
        <v>#REF!</v>
      </c>
    </row>
    <row r="31" spans="1:256" x14ac:dyDescent="0.2">
      <c r="A31" t="e">
        <f>AND(#REF!,"AAAAAH57+wA=")</f>
        <v>#REF!</v>
      </c>
      <c r="B31" t="e">
        <f>AND(#REF!,"AAAAAH57+wE=")</f>
        <v>#REF!</v>
      </c>
      <c r="C31" t="e">
        <f>AND(#REF!,"AAAAAH57+wI=")</f>
        <v>#REF!</v>
      </c>
      <c r="D31" t="e">
        <f>IF(#REF!,"AAAAAH57+wM=",0)</f>
        <v>#REF!</v>
      </c>
      <c r="E31" t="e">
        <f>AND(#REF!,"AAAAAH57+wQ=")</f>
        <v>#REF!</v>
      </c>
      <c r="F31" t="e">
        <f>AND(#REF!,"AAAAAH57+wU=")</f>
        <v>#REF!</v>
      </c>
      <c r="G31" t="e">
        <f>AND(#REF!,"AAAAAH57+wY=")</f>
        <v>#REF!</v>
      </c>
      <c r="H31" t="e">
        <f>AND(#REF!,"AAAAAH57+wc=")</f>
        <v>#REF!</v>
      </c>
      <c r="I31" t="e">
        <f>AND(#REF!,"AAAAAH57+wg=")</f>
        <v>#REF!</v>
      </c>
      <c r="J31" t="e">
        <f>AND(#REF!,"AAAAAH57+wk=")</f>
        <v>#REF!</v>
      </c>
      <c r="K31" t="e">
        <f>AND(#REF!,"AAAAAH57+wo=")</f>
        <v>#REF!</v>
      </c>
      <c r="L31" t="e">
        <f>IF(#REF!,"AAAAAH57+ws=",0)</f>
        <v>#REF!</v>
      </c>
      <c r="M31" t="e">
        <f>AND(#REF!,"AAAAAH57+ww=")</f>
        <v>#REF!</v>
      </c>
      <c r="N31" t="e">
        <f>AND(#REF!,"AAAAAH57+w0=")</f>
        <v>#REF!</v>
      </c>
      <c r="O31" t="e">
        <f>AND(#REF!,"AAAAAH57+w4=")</f>
        <v>#REF!</v>
      </c>
      <c r="P31" t="e">
        <f>AND(#REF!,"AAAAAH57+w8=")</f>
        <v>#REF!</v>
      </c>
      <c r="Q31" t="e">
        <f>AND(#REF!,"AAAAAH57+xA=")</f>
        <v>#REF!</v>
      </c>
      <c r="R31" t="e">
        <f>AND(#REF!,"AAAAAH57+xE=")</f>
        <v>#REF!</v>
      </c>
      <c r="S31" t="e">
        <f>AND(#REF!,"AAAAAH57+xI=")</f>
        <v>#REF!</v>
      </c>
      <c r="T31" t="e">
        <f>IF(#REF!,"AAAAAH57+xM=",0)</f>
        <v>#REF!</v>
      </c>
      <c r="U31" t="e">
        <f>AND(#REF!,"AAAAAH57+xQ=")</f>
        <v>#REF!</v>
      </c>
      <c r="V31" t="e">
        <f>AND(#REF!,"AAAAAH57+xU=")</f>
        <v>#REF!</v>
      </c>
      <c r="W31" t="e">
        <f>AND(#REF!,"AAAAAH57+xY=")</f>
        <v>#REF!</v>
      </c>
      <c r="X31" t="e">
        <f>AND(#REF!,"AAAAAH57+xc=")</f>
        <v>#REF!</v>
      </c>
      <c r="Y31" t="e">
        <f>AND(#REF!,"AAAAAH57+xg=")</f>
        <v>#REF!</v>
      </c>
      <c r="Z31" t="e">
        <f>AND(#REF!,"AAAAAH57+xk=")</f>
        <v>#REF!</v>
      </c>
      <c r="AA31" t="e">
        <f>AND(#REF!,"AAAAAH57+xo=")</f>
        <v>#REF!</v>
      </c>
      <c r="AB31" t="e">
        <f>IF(#REF!,"AAAAAH57+xs=",0)</f>
        <v>#REF!</v>
      </c>
      <c r="AC31" t="e">
        <f>AND(#REF!,"AAAAAH57+xw=")</f>
        <v>#REF!</v>
      </c>
      <c r="AD31" t="e">
        <f>AND(#REF!,"AAAAAH57+x0=")</f>
        <v>#REF!</v>
      </c>
      <c r="AE31" t="e">
        <f>AND(#REF!,"AAAAAH57+x4=")</f>
        <v>#REF!</v>
      </c>
      <c r="AF31" t="e">
        <f>AND(#REF!,"AAAAAH57+x8=")</f>
        <v>#REF!</v>
      </c>
      <c r="AG31" t="e">
        <f>AND(#REF!,"AAAAAH57+yA=")</f>
        <v>#REF!</v>
      </c>
      <c r="AH31" t="e">
        <f>AND(#REF!,"AAAAAH57+yE=")</f>
        <v>#REF!</v>
      </c>
      <c r="AI31" t="e">
        <f>AND(#REF!,"AAAAAH57+yI=")</f>
        <v>#REF!</v>
      </c>
      <c r="AJ31" t="e">
        <f>IF(#REF!,"AAAAAH57+yM=",0)</f>
        <v>#REF!</v>
      </c>
      <c r="AK31" t="e">
        <f>AND(#REF!,"AAAAAH57+yQ=")</f>
        <v>#REF!</v>
      </c>
      <c r="AL31" t="e">
        <f>AND(#REF!,"AAAAAH57+yU=")</f>
        <v>#REF!</v>
      </c>
      <c r="AM31" t="e">
        <f>AND(#REF!,"AAAAAH57+yY=")</f>
        <v>#REF!</v>
      </c>
      <c r="AN31" t="e">
        <f>AND(#REF!,"AAAAAH57+yc=")</f>
        <v>#REF!</v>
      </c>
      <c r="AO31" t="e">
        <f>AND(#REF!,"AAAAAH57+yg=")</f>
        <v>#REF!</v>
      </c>
      <c r="AP31" t="e">
        <f>AND(#REF!,"AAAAAH57+yk=")</f>
        <v>#REF!</v>
      </c>
      <c r="AQ31" t="e">
        <f>AND(#REF!,"AAAAAH57+yo=")</f>
        <v>#REF!</v>
      </c>
      <c r="AR31" t="e">
        <f>IF(#REF!,"AAAAAH57+ys=",0)</f>
        <v>#REF!</v>
      </c>
      <c r="AS31" t="e">
        <f>AND(#REF!,"AAAAAH57+yw=")</f>
        <v>#REF!</v>
      </c>
      <c r="AT31" t="e">
        <f>AND(#REF!,"AAAAAH57+y0=")</f>
        <v>#REF!</v>
      </c>
      <c r="AU31" t="e">
        <f>AND(#REF!,"AAAAAH57+y4=")</f>
        <v>#REF!</v>
      </c>
      <c r="AV31" t="e">
        <f>AND(#REF!,"AAAAAH57+y8=")</f>
        <v>#REF!</v>
      </c>
      <c r="AW31" t="e">
        <f>AND(#REF!,"AAAAAH57+zA=")</f>
        <v>#REF!</v>
      </c>
      <c r="AX31" t="e">
        <f>AND(#REF!,"AAAAAH57+zE=")</f>
        <v>#REF!</v>
      </c>
      <c r="AY31" t="e">
        <f>AND(#REF!,"AAAAAH57+zI=")</f>
        <v>#REF!</v>
      </c>
      <c r="AZ31" t="e">
        <f>IF(#REF!,"AAAAAH57+zM=",0)</f>
        <v>#REF!</v>
      </c>
      <c r="BA31" t="e">
        <f>AND(#REF!,"AAAAAH57+zQ=")</f>
        <v>#REF!</v>
      </c>
      <c r="BB31" t="e">
        <f>AND(#REF!,"AAAAAH57+zU=")</f>
        <v>#REF!</v>
      </c>
      <c r="BC31" t="e">
        <f>AND(#REF!,"AAAAAH57+zY=")</f>
        <v>#REF!</v>
      </c>
      <c r="BD31" t="e">
        <f>AND(#REF!,"AAAAAH57+zc=")</f>
        <v>#REF!</v>
      </c>
      <c r="BE31" t="e">
        <f>AND(#REF!,"AAAAAH57+zg=")</f>
        <v>#REF!</v>
      </c>
      <c r="BF31" t="e">
        <f>AND(#REF!,"AAAAAH57+zk=")</f>
        <v>#REF!</v>
      </c>
      <c r="BG31" t="e">
        <f>AND(#REF!,"AAAAAH57+zo=")</f>
        <v>#REF!</v>
      </c>
      <c r="BH31" t="e">
        <f>IF(#REF!,"AAAAAH57+zs=",0)</f>
        <v>#REF!</v>
      </c>
      <c r="BI31" t="e">
        <f>AND(#REF!,"AAAAAH57+zw=")</f>
        <v>#REF!</v>
      </c>
      <c r="BJ31" t="e">
        <f>AND(#REF!,"AAAAAH57+z0=")</f>
        <v>#REF!</v>
      </c>
      <c r="BK31" t="e">
        <f>AND(#REF!,"AAAAAH57+z4=")</f>
        <v>#REF!</v>
      </c>
      <c r="BL31" t="e">
        <f>AND(#REF!,"AAAAAH57+z8=")</f>
        <v>#REF!</v>
      </c>
      <c r="BM31" t="e">
        <f>AND(#REF!,"AAAAAH57+0A=")</f>
        <v>#REF!</v>
      </c>
      <c r="BN31" t="e">
        <f>AND(#REF!,"AAAAAH57+0E=")</f>
        <v>#REF!</v>
      </c>
      <c r="BO31" t="e">
        <f>AND(#REF!,"AAAAAH57+0I=")</f>
        <v>#REF!</v>
      </c>
      <c r="BP31" t="e">
        <f>IF(#REF!,"AAAAAH57+0M=",0)</f>
        <v>#REF!</v>
      </c>
      <c r="BQ31" t="e">
        <f>AND(#REF!,"AAAAAH57+0Q=")</f>
        <v>#REF!</v>
      </c>
      <c r="BR31" t="e">
        <f>AND(#REF!,"AAAAAH57+0U=")</f>
        <v>#REF!</v>
      </c>
      <c r="BS31" t="e">
        <f>AND(#REF!,"AAAAAH57+0Y=")</f>
        <v>#REF!</v>
      </c>
      <c r="BT31" t="e">
        <f>AND(#REF!,"AAAAAH57+0c=")</f>
        <v>#REF!</v>
      </c>
      <c r="BU31" t="e">
        <f>AND(#REF!,"AAAAAH57+0g=")</f>
        <v>#REF!</v>
      </c>
      <c r="BV31" t="e">
        <f>AND(#REF!,"AAAAAH57+0k=")</f>
        <v>#REF!</v>
      </c>
      <c r="BW31" t="e">
        <f>AND(#REF!,"AAAAAH57+0o=")</f>
        <v>#REF!</v>
      </c>
      <c r="BX31" t="e">
        <f>IF(#REF!,"AAAAAH57+0s=",0)</f>
        <v>#REF!</v>
      </c>
      <c r="BY31" t="e">
        <f>AND(#REF!,"AAAAAH57+0w=")</f>
        <v>#REF!</v>
      </c>
      <c r="BZ31" t="e">
        <f>AND(#REF!,"AAAAAH57+00=")</f>
        <v>#REF!</v>
      </c>
      <c r="CA31" t="e">
        <f>AND(#REF!,"AAAAAH57+04=")</f>
        <v>#REF!</v>
      </c>
      <c r="CB31" t="e">
        <f>AND(#REF!,"AAAAAH57+08=")</f>
        <v>#REF!</v>
      </c>
      <c r="CC31" t="e">
        <f>AND(#REF!,"AAAAAH57+1A=")</f>
        <v>#REF!</v>
      </c>
      <c r="CD31" t="e">
        <f>AND(#REF!,"AAAAAH57+1E=")</f>
        <v>#REF!</v>
      </c>
      <c r="CE31" t="e">
        <f>AND(#REF!,"AAAAAH57+1I=")</f>
        <v>#REF!</v>
      </c>
      <c r="CF31" t="e">
        <f>IF(#REF!,"AAAAAH57+1M=",0)</f>
        <v>#REF!</v>
      </c>
      <c r="CG31" t="e">
        <f>AND(#REF!,"AAAAAH57+1Q=")</f>
        <v>#REF!</v>
      </c>
      <c r="CH31" t="e">
        <f>AND(#REF!,"AAAAAH57+1U=")</f>
        <v>#REF!</v>
      </c>
      <c r="CI31" t="e">
        <f>AND(#REF!,"AAAAAH57+1Y=")</f>
        <v>#REF!</v>
      </c>
      <c r="CJ31" t="e">
        <f>AND(#REF!,"AAAAAH57+1c=")</f>
        <v>#REF!</v>
      </c>
      <c r="CK31" t="e">
        <f>AND(#REF!,"AAAAAH57+1g=")</f>
        <v>#REF!</v>
      </c>
      <c r="CL31" t="e">
        <f>AND(#REF!,"AAAAAH57+1k=")</f>
        <v>#REF!</v>
      </c>
      <c r="CM31" t="e">
        <f>AND(#REF!,"AAAAAH57+1o=")</f>
        <v>#REF!</v>
      </c>
      <c r="CN31" t="e">
        <f>IF(#REF!,"AAAAAH57+1s=",0)</f>
        <v>#REF!</v>
      </c>
      <c r="CO31" t="e">
        <f>IF(#REF!,"AAAAAH57+1w=",0)</f>
        <v>#REF!</v>
      </c>
      <c r="CP31" t="e">
        <f>IF(#REF!,"AAAAAH57+10=",0)</f>
        <v>#REF!</v>
      </c>
      <c r="CQ31" t="e">
        <f>IF(#REF!,"AAAAAH57+14=",0)</f>
        <v>#REF!</v>
      </c>
      <c r="CR31" t="e">
        <f>IF(#REF!,"AAAAAH57+18=",0)</f>
        <v>#REF!</v>
      </c>
      <c r="CS31" t="e">
        <f>IF(#REF!,"AAAAAH57+2A=",0)</f>
        <v>#REF!</v>
      </c>
      <c r="CT31" t="e">
        <f>IF(#REF!,"AAAAAH57+2E=",0)</f>
        <v>#REF!</v>
      </c>
      <c r="CU31" t="e">
        <f>IF(#REF!,"AAAAAH57+2I=",0)</f>
        <v>#REF!</v>
      </c>
      <c r="CV31" t="e">
        <f>IF(#REF!,"AAAAAH57+2M=",0)</f>
        <v>#REF!</v>
      </c>
      <c r="CW31" t="e">
        <f>AND(#REF!,"AAAAAH57+2Q=")</f>
        <v>#REF!</v>
      </c>
      <c r="CX31" t="e">
        <f>AND(#REF!,"AAAAAH57+2U=")</f>
        <v>#REF!</v>
      </c>
      <c r="CY31" t="e">
        <f>AND(#REF!,"AAAAAH57+2Y=")</f>
        <v>#REF!</v>
      </c>
      <c r="CZ31" t="e">
        <f>AND(#REF!,"AAAAAH57+2c=")</f>
        <v>#REF!</v>
      </c>
      <c r="DA31" t="e">
        <f>AND(#REF!,"AAAAAH57+2g=")</f>
        <v>#REF!</v>
      </c>
      <c r="DB31" t="e">
        <f>AND(#REF!,"AAAAAH57+2k=")</f>
        <v>#REF!</v>
      </c>
      <c r="DC31" t="e">
        <f>AND(#REF!,"AAAAAH57+2o=")</f>
        <v>#REF!</v>
      </c>
      <c r="DD31" t="e">
        <f>AND(#REF!,"AAAAAH57+2s=")</f>
        <v>#REF!</v>
      </c>
      <c r="DE31" t="e">
        <f>IF(#REF!,"AAAAAH57+2w=",0)</f>
        <v>#REF!</v>
      </c>
      <c r="DF31" t="e">
        <f>AND(#REF!,"AAAAAH57+20=")</f>
        <v>#REF!</v>
      </c>
      <c r="DG31" t="e">
        <f>AND(#REF!,"AAAAAH57+24=")</f>
        <v>#REF!</v>
      </c>
      <c r="DH31" t="e">
        <f>AND(#REF!,"AAAAAH57+28=")</f>
        <v>#REF!</v>
      </c>
      <c r="DI31" t="e">
        <f>AND(#REF!,"AAAAAH57+3A=")</f>
        <v>#REF!</v>
      </c>
      <c r="DJ31" t="e">
        <f>AND(#REF!,"AAAAAH57+3E=")</f>
        <v>#REF!</v>
      </c>
      <c r="DK31" t="e">
        <f>AND(#REF!,"AAAAAH57+3I=")</f>
        <v>#REF!</v>
      </c>
      <c r="DL31" t="e">
        <f>AND(#REF!,"AAAAAH57+3M=")</f>
        <v>#REF!</v>
      </c>
      <c r="DM31" t="e">
        <f>AND(#REF!,"AAAAAH57+3Q=")</f>
        <v>#REF!</v>
      </c>
      <c r="DN31" t="e">
        <f>IF(#REF!,"AAAAAH57+3U=",0)</f>
        <v>#REF!</v>
      </c>
      <c r="DO31" t="e">
        <f>AND(#REF!,"AAAAAH57+3Y=")</f>
        <v>#REF!</v>
      </c>
      <c r="DP31" t="e">
        <f>AND(#REF!,"AAAAAH57+3c=")</f>
        <v>#REF!</v>
      </c>
      <c r="DQ31" t="e">
        <f>AND(#REF!,"AAAAAH57+3g=")</f>
        <v>#REF!</v>
      </c>
      <c r="DR31" t="e">
        <f>AND(#REF!,"AAAAAH57+3k=")</f>
        <v>#REF!</v>
      </c>
      <c r="DS31" t="e">
        <f>AND(#REF!,"AAAAAH57+3o=")</f>
        <v>#REF!</v>
      </c>
      <c r="DT31" t="e">
        <f>AND(#REF!,"AAAAAH57+3s=")</f>
        <v>#REF!</v>
      </c>
      <c r="DU31" t="e">
        <f>AND(#REF!,"AAAAAH57+3w=")</f>
        <v>#REF!</v>
      </c>
      <c r="DV31" t="e">
        <f>AND(#REF!,"AAAAAH57+30=")</f>
        <v>#REF!</v>
      </c>
      <c r="DW31" t="e">
        <f>IF(#REF!,"AAAAAH57+34=",0)</f>
        <v>#REF!</v>
      </c>
      <c r="DX31" t="e">
        <f>AND(#REF!,"AAAAAH57+38=")</f>
        <v>#REF!</v>
      </c>
      <c r="DY31" t="e">
        <f>AND(#REF!,"AAAAAH57+4A=")</f>
        <v>#REF!</v>
      </c>
      <c r="DZ31" t="e">
        <f>AND(#REF!,"AAAAAH57+4E=")</f>
        <v>#REF!</v>
      </c>
      <c r="EA31" t="e">
        <f>AND(#REF!,"AAAAAH57+4I=")</f>
        <v>#REF!</v>
      </c>
      <c r="EB31" t="e">
        <f>AND(#REF!,"AAAAAH57+4M=")</f>
        <v>#REF!</v>
      </c>
      <c r="EC31" t="e">
        <f>AND(#REF!,"AAAAAH57+4Q=")</f>
        <v>#REF!</v>
      </c>
      <c r="ED31" t="e">
        <f>AND(#REF!,"AAAAAH57+4U=")</f>
        <v>#REF!</v>
      </c>
      <c r="EE31" t="e">
        <f>AND(#REF!,"AAAAAH57+4Y=")</f>
        <v>#REF!</v>
      </c>
      <c r="EF31" t="e">
        <f>IF(#REF!,"AAAAAH57+4c=",0)</f>
        <v>#REF!</v>
      </c>
      <c r="EG31" t="e">
        <f>AND(#REF!,"AAAAAH57+4g=")</f>
        <v>#REF!</v>
      </c>
      <c r="EH31" t="e">
        <f>AND(#REF!,"AAAAAH57+4k=")</f>
        <v>#REF!</v>
      </c>
      <c r="EI31" t="e">
        <f>AND(#REF!,"AAAAAH57+4o=")</f>
        <v>#REF!</v>
      </c>
      <c r="EJ31" t="e">
        <f>AND(#REF!,"AAAAAH57+4s=")</f>
        <v>#REF!</v>
      </c>
      <c r="EK31" t="e">
        <f>AND(#REF!,"AAAAAH57+4w=")</f>
        <v>#REF!</v>
      </c>
      <c r="EL31" t="e">
        <f>AND(#REF!,"AAAAAH57+40=")</f>
        <v>#REF!</v>
      </c>
      <c r="EM31" t="e">
        <f>AND(#REF!,"AAAAAH57+44=")</f>
        <v>#REF!</v>
      </c>
      <c r="EN31" t="e">
        <f>AND(#REF!,"AAAAAH57+48=")</f>
        <v>#REF!</v>
      </c>
      <c r="EO31" t="e">
        <f>IF(#REF!,"AAAAAH57+5A=",0)</f>
        <v>#REF!</v>
      </c>
      <c r="EP31" t="e">
        <f>AND(#REF!,"AAAAAH57+5E=")</f>
        <v>#REF!</v>
      </c>
      <c r="EQ31" t="e">
        <f>AND(#REF!,"AAAAAH57+5I=")</f>
        <v>#REF!</v>
      </c>
      <c r="ER31" t="e">
        <f>AND(#REF!,"AAAAAH57+5M=")</f>
        <v>#REF!</v>
      </c>
      <c r="ES31" t="e">
        <f>AND(#REF!,"AAAAAH57+5Q=")</f>
        <v>#REF!</v>
      </c>
      <c r="ET31" t="e">
        <f>AND(#REF!,"AAAAAH57+5U=")</f>
        <v>#REF!</v>
      </c>
      <c r="EU31" t="e">
        <f>AND(#REF!,"AAAAAH57+5Y=")</f>
        <v>#REF!</v>
      </c>
      <c r="EV31" t="e">
        <f>AND(#REF!,"AAAAAH57+5c=")</f>
        <v>#REF!</v>
      </c>
      <c r="EW31" t="e">
        <f>AND(#REF!,"AAAAAH57+5g=")</f>
        <v>#REF!</v>
      </c>
      <c r="EX31" t="e">
        <f>IF(#REF!,"AAAAAH57+5k=",0)</f>
        <v>#REF!</v>
      </c>
      <c r="EY31" t="e">
        <f>AND(#REF!,"AAAAAH57+5o=")</f>
        <v>#REF!</v>
      </c>
      <c r="EZ31" t="e">
        <f>AND(#REF!,"AAAAAH57+5s=")</f>
        <v>#REF!</v>
      </c>
      <c r="FA31" t="e">
        <f>AND(#REF!,"AAAAAH57+5w=")</f>
        <v>#REF!</v>
      </c>
      <c r="FB31" t="e">
        <f>AND(#REF!,"AAAAAH57+50=")</f>
        <v>#REF!</v>
      </c>
      <c r="FC31" t="e">
        <f>AND(#REF!,"AAAAAH57+54=")</f>
        <v>#REF!</v>
      </c>
      <c r="FD31" t="e">
        <f>AND(#REF!,"AAAAAH57+58=")</f>
        <v>#REF!</v>
      </c>
      <c r="FE31" t="e">
        <f>AND(#REF!,"AAAAAH57+6A=")</f>
        <v>#REF!</v>
      </c>
      <c r="FF31" t="e">
        <f>AND(#REF!,"AAAAAH57+6E=")</f>
        <v>#REF!</v>
      </c>
      <c r="FG31" t="e">
        <f>IF(#REF!,"AAAAAH57+6I=",0)</f>
        <v>#REF!</v>
      </c>
      <c r="FH31" t="e">
        <f>AND(#REF!,"AAAAAH57+6M=")</f>
        <v>#REF!</v>
      </c>
      <c r="FI31" t="e">
        <f>AND(#REF!,"AAAAAH57+6Q=")</f>
        <v>#REF!</v>
      </c>
      <c r="FJ31" t="e">
        <f>AND(#REF!,"AAAAAH57+6U=")</f>
        <v>#REF!</v>
      </c>
      <c r="FK31" t="e">
        <f>AND(#REF!,"AAAAAH57+6Y=")</f>
        <v>#REF!</v>
      </c>
      <c r="FL31" t="e">
        <f>AND(#REF!,"AAAAAH57+6c=")</f>
        <v>#REF!</v>
      </c>
      <c r="FM31" t="e">
        <f>AND(#REF!,"AAAAAH57+6g=")</f>
        <v>#REF!</v>
      </c>
      <c r="FN31" t="e">
        <f>AND(#REF!,"AAAAAH57+6k=")</f>
        <v>#REF!</v>
      </c>
      <c r="FO31" t="e">
        <f>AND(#REF!,"AAAAAH57+6o=")</f>
        <v>#REF!</v>
      </c>
      <c r="FP31" t="e">
        <f>IF(#REF!,"AAAAAH57+6s=",0)</f>
        <v>#REF!</v>
      </c>
      <c r="FQ31" t="e">
        <f>AND(#REF!,"AAAAAH57+6w=")</f>
        <v>#REF!</v>
      </c>
      <c r="FR31" t="e">
        <f>AND(#REF!,"AAAAAH57+60=")</f>
        <v>#REF!</v>
      </c>
      <c r="FS31" t="e">
        <f>AND(#REF!,"AAAAAH57+64=")</f>
        <v>#REF!</v>
      </c>
      <c r="FT31" t="e">
        <f>AND(#REF!,"AAAAAH57+68=")</f>
        <v>#REF!</v>
      </c>
      <c r="FU31" t="e">
        <f>AND(#REF!,"AAAAAH57+7A=")</f>
        <v>#REF!</v>
      </c>
      <c r="FV31" t="e">
        <f>AND(#REF!,"AAAAAH57+7E=")</f>
        <v>#REF!</v>
      </c>
      <c r="FW31" t="e">
        <f>AND(#REF!,"AAAAAH57+7I=")</f>
        <v>#REF!</v>
      </c>
      <c r="FX31" t="e">
        <f>AND(#REF!,"AAAAAH57+7M=")</f>
        <v>#REF!</v>
      </c>
      <c r="FY31" t="e">
        <f>IF(#REF!,"AAAAAH57+7Q=",0)</f>
        <v>#REF!</v>
      </c>
      <c r="FZ31" t="e">
        <f>AND(#REF!,"AAAAAH57+7U=")</f>
        <v>#REF!</v>
      </c>
      <c r="GA31" t="e">
        <f>AND(#REF!,"AAAAAH57+7Y=")</f>
        <v>#REF!</v>
      </c>
      <c r="GB31" t="e">
        <f>AND(#REF!,"AAAAAH57+7c=")</f>
        <v>#REF!</v>
      </c>
      <c r="GC31" t="e">
        <f>AND(#REF!,"AAAAAH57+7g=")</f>
        <v>#REF!</v>
      </c>
      <c r="GD31" t="e">
        <f>AND(#REF!,"AAAAAH57+7k=")</f>
        <v>#REF!</v>
      </c>
      <c r="GE31" t="e">
        <f>AND(#REF!,"AAAAAH57+7o=")</f>
        <v>#REF!</v>
      </c>
      <c r="GF31" t="e">
        <f>AND(#REF!,"AAAAAH57+7s=")</f>
        <v>#REF!</v>
      </c>
      <c r="GG31" t="e">
        <f>AND(#REF!,"AAAAAH57+7w=")</f>
        <v>#REF!</v>
      </c>
      <c r="GH31" t="e">
        <f>IF(#REF!,"AAAAAH57+70=",0)</f>
        <v>#REF!</v>
      </c>
      <c r="GI31" t="e">
        <f>AND(#REF!,"AAAAAH57+74=")</f>
        <v>#REF!</v>
      </c>
      <c r="GJ31" t="e">
        <f>AND(#REF!,"AAAAAH57+78=")</f>
        <v>#REF!</v>
      </c>
      <c r="GK31" t="e">
        <f>AND(#REF!,"AAAAAH57+8A=")</f>
        <v>#REF!</v>
      </c>
      <c r="GL31" t="e">
        <f>AND(#REF!,"AAAAAH57+8E=")</f>
        <v>#REF!</v>
      </c>
      <c r="GM31" t="e">
        <f>AND(#REF!,"AAAAAH57+8I=")</f>
        <v>#REF!</v>
      </c>
      <c r="GN31" t="e">
        <f>AND(#REF!,"AAAAAH57+8M=")</f>
        <v>#REF!</v>
      </c>
      <c r="GO31" t="e">
        <f>AND(#REF!,"AAAAAH57+8Q=")</f>
        <v>#REF!</v>
      </c>
      <c r="GP31" t="e">
        <f>AND(#REF!,"AAAAAH57+8U=")</f>
        <v>#REF!</v>
      </c>
      <c r="GQ31" t="e">
        <f>IF(#REF!,"AAAAAH57+8Y=",0)</f>
        <v>#REF!</v>
      </c>
      <c r="GR31" t="e">
        <f>AND(#REF!,"AAAAAH57+8c=")</f>
        <v>#REF!</v>
      </c>
      <c r="GS31" t="e">
        <f>AND(#REF!,"AAAAAH57+8g=")</f>
        <v>#REF!</v>
      </c>
      <c r="GT31" t="e">
        <f>AND(#REF!,"AAAAAH57+8k=")</f>
        <v>#REF!</v>
      </c>
      <c r="GU31" t="e">
        <f>AND(#REF!,"AAAAAH57+8o=")</f>
        <v>#REF!</v>
      </c>
      <c r="GV31" t="e">
        <f>AND(#REF!,"AAAAAH57+8s=")</f>
        <v>#REF!</v>
      </c>
      <c r="GW31" t="e">
        <f>AND(#REF!,"AAAAAH57+8w=")</f>
        <v>#REF!</v>
      </c>
      <c r="GX31" t="e">
        <f>AND(#REF!,"AAAAAH57+80=")</f>
        <v>#REF!</v>
      </c>
      <c r="GY31" t="e">
        <f>AND(#REF!,"AAAAAH57+84=")</f>
        <v>#REF!</v>
      </c>
      <c r="GZ31" t="e">
        <f>IF(#REF!,"AAAAAH57+88=",0)</f>
        <v>#REF!</v>
      </c>
      <c r="HA31" t="e">
        <f>AND(#REF!,"AAAAAH57+9A=")</f>
        <v>#REF!</v>
      </c>
      <c r="HB31" t="e">
        <f>AND(#REF!,"AAAAAH57+9E=")</f>
        <v>#REF!</v>
      </c>
      <c r="HC31" t="e">
        <f>AND(#REF!,"AAAAAH57+9I=")</f>
        <v>#REF!</v>
      </c>
      <c r="HD31" t="e">
        <f>AND(#REF!,"AAAAAH57+9M=")</f>
        <v>#REF!</v>
      </c>
      <c r="HE31" t="e">
        <f>AND(#REF!,"AAAAAH57+9Q=")</f>
        <v>#REF!</v>
      </c>
      <c r="HF31" t="e">
        <f>AND(#REF!,"AAAAAH57+9U=")</f>
        <v>#REF!</v>
      </c>
      <c r="HG31" t="e">
        <f>AND(#REF!,"AAAAAH57+9Y=")</f>
        <v>#REF!</v>
      </c>
      <c r="HH31" t="e">
        <f>AND(#REF!,"AAAAAH57+9c=")</f>
        <v>#REF!</v>
      </c>
      <c r="HI31" t="e">
        <f>IF(#REF!,"AAAAAH57+9g=",0)</f>
        <v>#REF!</v>
      </c>
      <c r="HJ31" t="e">
        <f>AND(#REF!,"AAAAAH57+9k=")</f>
        <v>#REF!</v>
      </c>
      <c r="HK31" t="e">
        <f>AND(#REF!,"AAAAAH57+9o=")</f>
        <v>#REF!</v>
      </c>
      <c r="HL31" t="e">
        <f>AND(#REF!,"AAAAAH57+9s=")</f>
        <v>#REF!</v>
      </c>
      <c r="HM31" t="e">
        <f>AND(#REF!,"AAAAAH57+9w=")</f>
        <v>#REF!</v>
      </c>
      <c r="HN31" t="e">
        <f>AND(#REF!,"AAAAAH57+90=")</f>
        <v>#REF!</v>
      </c>
      <c r="HO31" t="e">
        <f>AND(#REF!,"AAAAAH57+94=")</f>
        <v>#REF!</v>
      </c>
      <c r="HP31" t="e">
        <f>AND(#REF!,"AAAAAH57+98=")</f>
        <v>#REF!</v>
      </c>
      <c r="HQ31" t="e">
        <f>AND(#REF!,"AAAAAH57++A=")</f>
        <v>#REF!</v>
      </c>
      <c r="HR31" t="e">
        <f>IF(#REF!,"AAAAAH57++E=",0)</f>
        <v>#REF!</v>
      </c>
      <c r="HS31" t="e">
        <f>AND(#REF!,"AAAAAH57++I=")</f>
        <v>#REF!</v>
      </c>
      <c r="HT31" t="e">
        <f>AND(#REF!,"AAAAAH57++M=")</f>
        <v>#REF!</v>
      </c>
      <c r="HU31" t="e">
        <f>AND(#REF!,"AAAAAH57++Q=")</f>
        <v>#REF!</v>
      </c>
      <c r="HV31" t="e">
        <f>AND(#REF!,"AAAAAH57++U=")</f>
        <v>#REF!</v>
      </c>
      <c r="HW31" t="e">
        <f>AND(#REF!,"AAAAAH57++Y=")</f>
        <v>#REF!</v>
      </c>
      <c r="HX31" t="e">
        <f>AND(#REF!,"AAAAAH57++c=")</f>
        <v>#REF!</v>
      </c>
      <c r="HY31" t="e">
        <f>AND(#REF!,"AAAAAH57++g=")</f>
        <v>#REF!</v>
      </c>
      <c r="HZ31" t="e">
        <f>AND(#REF!,"AAAAAH57++k=")</f>
        <v>#REF!</v>
      </c>
      <c r="IA31" t="e">
        <f>IF(#REF!,"AAAAAH57++o=",0)</f>
        <v>#REF!</v>
      </c>
      <c r="IB31" t="e">
        <f>AND(#REF!,"AAAAAH57++s=")</f>
        <v>#REF!</v>
      </c>
      <c r="IC31" t="e">
        <f>AND(#REF!,"AAAAAH57++w=")</f>
        <v>#REF!</v>
      </c>
      <c r="ID31" t="e">
        <f>AND(#REF!,"AAAAAH57++0=")</f>
        <v>#REF!</v>
      </c>
      <c r="IE31" t="e">
        <f>AND(#REF!,"AAAAAH57++4=")</f>
        <v>#REF!</v>
      </c>
      <c r="IF31" t="e">
        <f>AND(#REF!,"AAAAAH57++8=")</f>
        <v>#REF!</v>
      </c>
      <c r="IG31" t="e">
        <f>AND(#REF!,"AAAAAH57+/A=")</f>
        <v>#REF!</v>
      </c>
      <c r="IH31" t="e">
        <f>AND(#REF!,"AAAAAH57+/E=")</f>
        <v>#REF!</v>
      </c>
      <c r="II31" t="e">
        <f>AND(#REF!,"AAAAAH57+/I=")</f>
        <v>#REF!</v>
      </c>
      <c r="IJ31" t="e">
        <f>IF(#REF!,"AAAAAH57+/M=",0)</f>
        <v>#REF!</v>
      </c>
      <c r="IK31" t="e">
        <f>AND(#REF!,"AAAAAH57+/Q=")</f>
        <v>#REF!</v>
      </c>
      <c r="IL31" t="e">
        <f>AND(#REF!,"AAAAAH57+/U=")</f>
        <v>#REF!</v>
      </c>
      <c r="IM31" t="e">
        <f>AND(#REF!,"AAAAAH57+/Y=")</f>
        <v>#REF!</v>
      </c>
      <c r="IN31" t="e">
        <f>AND(#REF!,"AAAAAH57+/c=")</f>
        <v>#REF!</v>
      </c>
      <c r="IO31" t="e">
        <f>AND(#REF!,"AAAAAH57+/g=")</f>
        <v>#REF!</v>
      </c>
      <c r="IP31" t="e">
        <f>AND(#REF!,"AAAAAH57+/k=")</f>
        <v>#REF!</v>
      </c>
      <c r="IQ31" t="e">
        <f>AND(#REF!,"AAAAAH57+/o=")</f>
        <v>#REF!</v>
      </c>
      <c r="IR31" t="e">
        <f>AND(#REF!,"AAAAAH57+/s=")</f>
        <v>#REF!</v>
      </c>
      <c r="IS31" t="e">
        <f>IF(#REF!,"AAAAAH57+/w=",0)</f>
        <v>#REF!</v>
      </c>
      <c r="IT31" t="e">
        <f>AND(#REF!,"AAAAAH57+/0=")</f>
        <v>#REF!</v>
      </c>
      <c r="IU31" t="e">
        <f>AND(#REF!,"AAAAAH57+/4=")</f>
        <v>#REF!</v>
      </c>
      <c r="IV31" t="e">
        <f>AND(#REF!,"AAAAAH57+/8=")</f>
        <v>#REF!</v>
      </c>
    </row>
    <row r="32" spans="1:256" x14ac:dyDescent="0.2">
      <c r="A32" t="e">
        <f>AND(#REF!,"AAAAAA7b/wA=")</f>
        <v>#REF!</v>
      </c>
      <c r="B32" t="e">
        <f>AND(#REF!,"AAAAAA7b/wE=")</f>
        <v>#REF!</v>
      </c>
      <c r="C32" t="e">
        <f>AND(#REF!,"AAAAAA7b/wI=")</f>
        <v>#REF!</v>
      </c>
      <c r="D32" t="e">
        <f>AND(#REF!,"AAAAAA7b/wM=")</f>
        <v>#REF!</v>
      </c>
      <c r="E32" t="e">
        <f>AND(#REF!,"AAAAAA7b/wQ=")</f>
        <v>#REF!</v>
      </c>
      <c r="F32" t="e">
        <f>IF(#REF!,"AAAAAA7b/wU=",0)</f>
        <v>#REF!</v>
      </c>
      <c r="G32" t="e">
        <f>AND(#REF!,"AAAAAA7b/wY=")</f>
        <v>#REF!</v>
      </c>
      <c r="H32" t="e">
        <f>AND(#REF!,"AAAAAA7b/wc=")</f>
        <v>#REF!</v>
      </c>
      <c r="I32" t="e">
        <f>AND(#REF!,"AAAAAA7b/wg=")</f>
        <v>#REF!</v>
      </c>
      <c r="J32" t="e">
        <f>AND(#REF!,"AAAAAA7b/wk=")</f>
        <v>#REF!</v>
      </c>
      <c r="K32" t="e">
        <f>AND(#REF!,"AAAAAA7b/wo=")</f>
        <v>#REF!</v>
      </c>
      <c r="L32" t="e">
        <f>AND(#REF!,"AAAAAA7b/ws=")</f>
        <v>#REF!</v>
      </c>
      <c r="M32" t="e">
        <f>AND(#REF!,"AAAAAA7b/ww=")</f>
        <v>#REF!</v>
      </c>
      <c r="N32" t="e">
        <f>AND(#REF!,"AAAAAA7b/w0=")</f>
        <v>#REF!</v>
      </c>
      <c r="O32" t="e">
        <f>IF(#REF!,"AAAAAA7b/w4=",0)</f>
        <v>#REF!</v>
      </c>
      <c r="P32" t="e">
        <f>AND(#REF!,"AAAAAA7b/w8=")</f>
        <v>#REF!</v>
      </c>
      <c r="Q32" t="e">
        <f>AND(#REF!,"AAAAAA7b/xA=")</f>
        <v>#REF!</v>
      </c>
      <c r="R32" t="e">
        <f>AND(#REF!,"AAAAAA7b/xE=")</f>
        <v>#REF!</v>
      </c>
      <c r="S32" t="e">
        <f>AND(#REF!,"AAAAAA7b/xI=")</f>
        <v>#REF!</v>
      </c>
      <c r="T32" t="e">
        <f>AND(#REF!,"AAAAAA7b/xM=")</f>
        <v>#REF!</v>
      </c>
      <c r="U32" t="e">
        <f>AND(#REF!,"AAAAAA7b/xQ=")</f>
        <v>#REF!</v>
      </c>
      <c r="V32" t="e">
        <f>AND(#REF!,"AAAAAA7b/xU=")</f>
        <v>#REF!</v>
      </c>
      <c r="W32" t="e">
        <f>AND(#REF!,"AAAAAA7b/xY=")</f>
        <v>#REF!</v>
      </c>
      <c r="X32" t="e">
        <f>IF(#REF!,"AAAAAA7b/xc=",0)</f>
        <v>#REF!</v>
      </c>
      <c r="Y32" t="e">
        <f>AND(#REF!,"AAAAAA7b/xg=")</f>
        <v>#REF!</v>
      </c>
      <c r="Z32" t="e">
        <f>AND(#REF!,"AAAAAA7b/xk=")</f>
        <v>#REF!</v>
      </c>
      <c r="AA32" t="e">
        <f>AND(#REF!,"AAAAAA7b/xo=")</f>
        <v>#REF!</v>
      </c>
      <c r="AB32" t="e">
        <f>AND(#REF!,"AAAAAA7b/xs=")</f>
        <v>#REF!</v>
      </c>
      <c r="AC32" t="e">
        <f>AND(#REF!,"AAAAAA7b/xw=")</f>
        <v>#REF!</v>
      </c>
      <c r="AD32" t="e">
        <f>AND(#REF!,"AAAAAA7b/x0=")</f>
        <v>#REF!</v>
      </c>
      <c r="AE32" t="e">
        <f>AND(#REF!,"AAAAAA7b/x4=")</f>
        <v>#REF!</v>
      </c>
      <c r="AF32" t="e">
        <f>AND(#REF!,"AAAAAA7b/x8=")</f>
        <v>#REF!</v>
      </c>
      <c r="AG32" t="e">
        <f>IF(#REF!,"AAAAAA7b/yA=",0)</f>
        <v>#REF!</v>
      </c>
      <c r="AH32" t="e">
        <f>AND(#REF!,"AAAAAA7b/yE=")</f>
        <v>#REF!</v>
      </c>
      <c r="AI32" t="e">
        <f>AND(#REF!,"AAAAAA7b/yI=")</f>
        <v>#REF!</v>
      </c>
      <c r="AJ32" t="e">
        <f>AND(#REF!,"AAAAAA7b/yM=")</f>
        <v>#REF!</v>
      </c>
      <c r="AK32" t="e">
        <f>AND(#REF!,"AAAAAA7b/yQ=")</f>
        <v>#REF!</v>
      </c>
      <c r="AL32" t="e">
        <f>AND(#REF!,"AAAAAA7b/yU=")</f>
        <v>#REF!</v>
      </c>
      <c r="AM32" t="e">
        <f>AND(#REF!,"AAAAAA7b/yY=")</f>
        <v>#REF!</v>
      </c>
      <c r="AN32" t="e">
        <f>AND(#REF!,"AAAAAA7b/yc=")</f>
        <v>#REF!</v>
      </c>
      <c r="AO32" t="e">
        <f>AND(#REF!,"AAAAAA7b/yg=")</f>
        <v>#REF!</v>
      </c>
      <c r="AP32" t="e">
        <f>IF(#REF!,"AAAAAA7b/yk=",0)</f>
        <v>#REF!</v>
      </c>
      <c r="AQ32" t="e">
        <f>AND(#REF!,"AAAAAA7b/yo=")</f>
        <v>#REF!</v>
      </c>
      <c r="AR32" t="e">
        <f>AND(#REF!,"AAAAAA7b/ys=")</f>
        <v>#REF!</v>
      </c>
      <c r="AS32" t="e">
        <f>AND(#REF!,"AAAAAA7b/yw=")</f>
        <v>#REF!</v>
      </c>
      <c r="AT32" t="e">
        <f>AND(#REF!,"AAAAAA7b/y0=")</f>
        <v>#REF!</v>
      </c>
      <c r="AU32" t="e">
        <f>AND(#REF!,"AAAAAA7b/y4=")</f>
        <v>#REF!</v>
      </c>
      <c r="AV32" t="e">
        <f>AND(#REF!,"AAAAAA7b/y8=")</f>
        <v>#REF!</v>
      </c>
      <c r="AW32" t="e">
        <f>AND(#REF!,"AAAAAA7b/zA=")</f>
        <v>#REF!</v>
      </c>
      <c r="AX32" t="e">
        <f>AND(#REF!,"AAAAAA7b/zE=")</f>
        <v>#REF!</v>
      </c>
      <c r="AY32" t="e">
        <f>IF(#REF!,"AAAAAA7b/zI=",0)</f>
        <v>#REF!</v>
      </c>
      <c r="AZ32" t="e">
        <f>AND(#REF!,"AAAAAA7b/zM=")</f>
        <v>#REF!</v>
      </c>
      <c r="BA32" t="e">
        <f>AND(#REF!,"AAAAAA7b/zQ=")</f>
        <v>#REF!</v>
      </c>
      <c r="BB32" t="e">
        <f>AND(#REF!,"AAAAAA7b/zU=")</f>
        <v>#REF!</v>
      </c>
      <c r="BC32" t="e">
        <f>AND(#REF!,"AAAAAA7b/zY=")</f>
        <v>#REF!</v>
      </c>
      <c r="BD32" t="e">
        <f>AND(#REF!,"AAAAAA7b/zc=")</f>
        <v>#REF!</v>
      </c>
      <c r="BE32" t="e">
        <f>AND(#REF!,"AAAAAA7b/zg=")</f>
        <v>#REF!</v>
      </c>
      <c r="BF32" t="e">
        <f>AND(#REF!,"AAAAAA7b/zk=")</f>
        <v>#REF!</v>
      </c>
      <c r="BG32" t="e">
        <f>AND(#REF!,"AAAAAA7b/zo=")</f>
        <v>#REF!</v>
      </c>
      <c r="BH32" t="e">
        <f>IF(#REF!,"AAAAAA7b/zs=",0)</f>
        <v>#REF!</v>
      </c>
      <c r="BI32" t="e">
        <f>AND(#REF!,"AAAAAA7b/zw=")</f>
        <v>#REF!</v>
      </c>
      <c r="BJ32" t="e">
        <f>AND(#REF!,"AAAAAA7b/z0=")</f>
        <v>#REF!</v>
      </c>
      <c r="BK32" t="e">
        <f>AND(#REF!,"AAAAAA7b/z4=")</f>
        <v>#REF!</v>
      </c>
      <c r="BL32" t="e">
        <f>AND(#REF!,"AAAAAA7b/z8=")</f>
        <v>#REF!</v>
      </c>
      <c r="BM32" t="e">
        <f>AND(#REF!,"AAAAAA7b/0A=")</f>
        <v>#REF!</v>
      </c>
      <c r="BN32" t="e">
        <f>AND(#REF!,"AAAAAA7b/0E=")</f>
        <v>#REF!</v>
      </c>
      <c r="BO32" t="e">
        <f>AND(#REF!,"AAAAAA7b/0I=")</f>
        <v>#REF!</v>
      </c>
      <c r="BP32" t="e">
        <f>AND(#REF!,"AAAAAA7b/0M=")</f>
        <v>#REF!</v>
      </c>
      <c r="BQ32" t="e">
        <f>IF(#REF!,"AAAAAA7b/0Q=",0)</f>
        <v>#REF!</v>
      </c>
      <c r="BR32" t="e">
        <f>AND(#REF!,"AAAAAA7b/0U=")</f>
        <v>#REF!</v>
      </c>
      <c r="BS32" t="e">
        <f>AND(#REF!,"AAAAAA7b/0Y=")</f>
        <v>#REF!</v>
      </c>
      <c r="BT32" t="e">
        <f>AND(#REF!,"AAAAAA7b/0c=")</f>
        <v>#REF!</v>
      </c>
      <c r="BU32" t="e">
        <f>AND(#REF!,"AAAAAA7b/0g=")</f>
        <v>#REF!</v>
      </c>
      <c r="BV32" t="e">
        <f>AND(#REF!,"AAAAAA7b/0k=")</f>
        <v>#REF!</v>
      </c>
      <c r="BW32" t="e">
        <f>AND(#REF!,"AAAAAA7b/0o=")</f>
        <v>#REF!</v>
      </c>
      <c r="BX32" t="e">
        <f>AND(#REF!,"AAAAAA7b/0s=")</f>
        <v>#REF!</v>
      </c>
      <c r="BY32" t="e">
        <f>AND(#REF!,"AAAAAA7b/0w=")</f>
        <v>#REF!</v>
      </c>
      <c r="BZ32" t="e">
        <f>IF(#REF!,"AAAAAA7b/00=",0)</f>
        <v>#REF!</v>
      </c>
      <c r="CA32" t="e">
        <f>AND(#REF!,"AAAAAA7b/04=")</f>
        <v>#REF!</v>
      </c>
      <c r="CB32" t="e">
        <f>AND(#REF!,"AAAAAA7b/08=")</f>
        <v>#REF!</v>
      </c>
      <c r="CC32" t="e">
        <f>AND(#REF!,"AAAAAA7b/1A=")</f>
        <v>#REF!</v>
      </c>
      <c r="CD32" t="e">
        <f>AND(#REF!,"AAAAAA7b/1E=")</f>
        <v>#REF!</v>
      </c>
      <c r="CE32" t="e">
        <f>AND(#REF!,"AAAAAA7b/1I=")</f>
        <v>#REF!</v>
      </c>
      <c r="CF32" t="e">
        <f>AND(#REF!,"AAAAAA7b/1M=")</f>
        <v>#REF!</v>
      </c>
      <c r="CG32" t="e">
        <f>AND(#REF!,"AAAAAA7b/1Q=")</f>
        <v>#REF!</v>
      </c>
      <c r="CH32" t="e">
        <f>AND(#REF!,"AAAAAA7b/1U=")</f>
        <v>#REF!</v>
      </c>
      <c r="CI32" t="e">
        <f>IF(#REF!,"AAAAAA7b/1Y=",0)</f>
        <v>#REF!</v>
      </c>
      <c r="CJ32" t="e">
        <f>AND(#REF!,"AAAAAA7b/1c=")</f>
        <v>#REF!</v>
      </c>
      <c r="CK32" t="e">
        <f>AND(#REF!,"AAAAAA7b/1g=")</f>
        <v>#REF!</v>
      </c>
      <c r="CL32" t="e">
        <f>AND(#REF!,"AAAAAA7b/1k=")</f>
        <v>#REF!</v>
      </c>
      <c r="CM32" t="e">
        <f>AND(#REF!,"AAAAAA7b/1o=")</f>
        <v>#REF!</v>
      </c>
      <c r="CN32" t="e">
        <f>AND(#REF!,"AAAAAA7b/1s=")</f>
        <v>#REF!</v>
      </c>
      <c r="CO32" t="e">
        <f>AND(#REF!,"AAAAAA7b/1w=")</f>
        <v>#REF!</v>
      </c>
      <c r="CP32" t="e">
        <f>AND(#REF!,"AAAAAA7b/10=")</f>
        <v>#REF!</v>
      </c>
      <c r="CQ32" t="e">
        <f>AND(#REF!,"AAAAAA7b/14=")</f>
        <v>#REF!</v>
      </c>
      <c r="CR32" t="e">
        <f>IF(#REF!,"AAAAAA7b/18=",0)</f>
        <v>#REF!</v>
      </c>
      <c r="CS32" t="e">
        <f>AND(#REF!,"AAAAAA7b/2A=")</f>
        <v>#REF!</v>
      </c>
      <c r="CT32" t="e">
        <f>AND(#REF!,"AAAAAA7b/2E=")</f>
        <v>#REF!</v>
      </c>
      <c r="CU32" t="e">
        <f>AND(#REF!,"AAAAAA7b/2I=")</f>
        <v>#REF!</v>
      </c>
      <c r="CV32" t="e">
        <f>AND(#REF!,"AAAAAA7b/2M=")</f>
        <v>#REF!</v>
      </c>
      <c r="CW32" t="e">
        <f>AND(#REF!,"AAAAAA7b/2Q=")</f>
        <v>#REF!</v>
      </c>
      <c r="CX32" t="e">
        <f>AND(#REF!,"AAAAAA7b/2U=")</f>
        <v>#REF!</v>
      </c>
      <c r="CY32" t="e">
        <f>AND(#REF!,"AAAAAA7b/2Y=")</f>
        <v>#REF!</v>
      </c>
      <c r="CZ32" t="e">
        <f>AND(#REF!,"AAAAAA7b/2c=")</f>
        <v>#REF!</v>
      </c>
      <c r="DA32" t="e">
        <f>IF(#REF!,"AAAAAA7b/2g=",0)</f>
        <v>#REF!</v>
      </c>
      <c r="DB32" t="e">
        <f>AND(#REF!,"AAAAAA7b/2k=")</f>
        <v>#REF!</v>
      </c>
      <c r="DC32" t="e">
        <f>AND(#REF!,"AAAAAA7b/2o=")</f>
        <v>#REF!</v>
      </c>
      <c r="DD32" t="e">
        <f>AND(#REF!,"AAAAAA7b/2s=")</f>
        <v>#REF!</v>
      </c>
      <c r="DE32" t="e">
        <f>AND(#REF!,"AAAAAA7b/2w=")</f>
        <v>#REF!</v>
      </c>
      <c r="DF32" t="e">
        <f>AND(#REF!,"AAAAAA7b/20=")</f>
        <v>#REF!</v>
      </c>
      <c r="DG32" t="e">
        <f>AND(#REF!,"AAAAAA7b/24=")</f>
        <v>#REF!</v>
      </c>
      <c r="DH32" t="e">
        <f>AND(#REF!,"AAAAAA7b/28=")</f>
        <v>#REF!</v>
      </c>
      <c r="DI32" t="e">
        <f>AND(#REF!,"AAAAAA7b/3A=")</f>
        <v>#REF!</v>
      </c>
      <c r="DJ32" t="e">
        <f>IF(#REF!,"AAAAAA7b/3E=",0)</f>
        <v>#REF!</v>
      </c>
      <c r="DK32" t="e">
        <f>AND(#REF!,"AAAAAA7b/3I=")</f>
        <v>#REF!</v>
      </c>
      <c r="DL32" t="e">
        <f>AND(#REF!,"AAAAAA7b/3M=")</f>
        <v>#REF!</v>
      </c>
      <c r="DM32" t="e">
        <f>AND(#REF!,"AAAAAA7b/3Q=")</f>
        <v>#REF!</v>
      </c>
      <c r="DN32" t="e">
        <f>AND(#REF!,"AAAAAA7b/3U=")</f>
        <v>#REF!</v>
      </c>
      <c r="DO32" t="e">
        <f>AND(#REF!,"AAAAAA7b/3Y=")</f>
        <v>#REF!</v>
      </c>
      <c r="DP32" t="e">
        <f>AND(#REF!,"AAAAAA7b/3c=")</f>
        <v>#REF!</v>
      </c>
      <c r="DQ32" t="e">
        <f>AND(#REF!,"AAAAAA7b/3g=")</f>
        <v>#REF!</v>
      </c>
      <c r="DR32" t="e">
        <f>AND(#REF!,"AAAAAA7b/3k=")</f>
        <v>#REF!</v>
      </c>
      <c r="DS32" t="e">
        <f>IF(#REF!,"AAAAAA7b/3o=",0)</f>
        <v>#REF!</v>
      </c>
      <c r="DT32" t="e">
        <f>AND(#REF!,"AAAAAA7b/3s=")</f>
        <v>#REF!</v>
      </c>
      <c r="DU32" t="e">
        <f>AND(#REF!,"AAAAAA7b/3w=")</f>
        <v>#REF!</v>
      </c>
      <c r="DV32" t="e">
        <f>AND(#REF!,"AAAAAA7b/30=")</f>
        <v>#REF!</v>
      </c>
      <c r="DW32" t="e">
        <f>AND(#REF!,"AAAAAA7b/34=")</f>
        <v>#REF!</v>
      </c>
      <c r="DX32" t="e">
        <f>AND(#REF!,"AAAAAA7b/38=")</f>
        <v>#REF!</v>
      </c>
      <c r="DY32" t="e">
        <f>AND(#REF!,"AAAAAA7b/4A=")</f>
        <v>#REF!</v>
      </c>
      <c r="DZ32" t="e">
        <f>AND(#REF!,"AAAAAA7b/4E=")</f>
        <v>#REF!</v>
      </c>
      <c r="EA32" t="e">
        <f>AND(#REF!,"AAAAAA7b/4I=")</f>
        <v>#REF!</v>
      </c>
      <c r="EB32" t="e">
        <f>IF(#REF!,"AAAAAA7b/4M=",0)</f>
        <v>#REF!</v>
      </c>
      <c r="EC32" t="e">
        <f>AND(#REF!,"AAAAAA7b/4Q=")</f>
        <v>#REF!</v>
      </c>
      <c r="ED32" t="e">
        <f>AND(#REF!,"AAAAAA7b/4U=")</f>
        <v>#REF!</v>
      </c>
      <c r="EE32" t="e">
        <f>AND(#REF!,"AAAAAA7b/4Y=")</f>
        <v>#REF!</v>
      </c>
      <c r="EF32" t="e">
        <f>AND(#REF!,"AAAAAA7b/4c=")</f>
        <v>#REF!</v>
      </c>
      <c r="EG32" t="e">
        <f>AND(#REF!,"AAAAAA7b/4g=")</f>
        <v>#REF!</v>
      </c>
      <c r="EH32" t="e">
        <f>AND(#REF!,"AAAAAA7b/4k=")</f>
        <v>#REF!</v>
      </c>
      <c r="EI32" t="e">
        <f>AND(#REF!,"AAAAAA7b/4o=")</f>
        <v>#REF!</v>
      </c>
      <c r="EJ32" t="e">
        <f>AND(#REF!,"AAAAAA7b/4s=")</f>
        <v>#REF!</v>
      </c>
      <c r="EK32" t="e">
        <f>IF(#REF!,"AAAAAA7b/4w=",0)</f>
        <v>#REF!</v>
      </c>
      <c r="EL32" t="e">
        <f>AND(#REF!,"AAAAAA7b/40=")</f>
        <v>#REF!</v>
      </c>
      <c r="EM32" t="e">
        <f>AND(#REF!,"AAAAAA7b/44=")</f>
        <v>#REF!</v>
      </c>
      <c r="EN32" t="e">
        <f>AND(#REF!,"AAAAAA7b/48=")</f>
        <v>#REF!</v>
      </c>
      <c r="EO32" t="e">
        <f>AND(#REF!,"AAAAAA7b/5A=")</f>
        <v>#REF!</v>
      </c>
      <c r="EP32" t="e">
        <f>AND(#REF!,"AAAAAA7b/5E=")</f>
        <v>#REF!</v>
      </c>
      <c r="EQ32" t="e">
        <f>AND(#REF!,"AAAAAA7b/5I=")</f>
        <v>#REF!</v>
      </c>
      <c r="ER32" t="e">
        <f>AND(#REF!,"AAAAAA7b/5M=")</f>
        <v>#REF!</v>
      </c>
      <c r="ES32" t="e">
        <f>AND(#REF!,"AAAAAA7b/5Q=")</f>
        <v>#REF!</v>
      </c>
      <c r="ET32" t="e">
        <f>IF(#REF!,"AAAAAA7b/5U=",0)</f>
        <v>#REF!</v>
      </c>
      <c r="EU32" t="e">
        <f>AND(#REF!,"AAAAAA7b/5Y=")</f>
        <v>#REF!</v>
      </c>
      <c r="EV32" t="e">
        <f>AND(#REF!,"AAAAAA7b/5c=")</f>
        <v>#REF!</v>
      </c>
      <c r="EW32" t="e">
        <f>AND(#REF!,"AAAAAA7b/5g=")</f>
        <v>#REF!</v>
      </c>
      <c r="EX32" t="e">
        <f>AND(#REF!,"AAAAAA7b/5k=")</f>
        <v>#REF!</v>
      </c>
      <c r="EY32" t="e">
        <f>AND(#REF!,"AAAAAA7b/5o=")</f>
        <v>#REF!</v>
      </c>
      <c r="EZ32" t="e">
        <f>AND(#REF!,"AAAAAA7b/5s=")</f>
        <v>#REF!</v>
      </c>
      <c r="FA32" t="e">
        <f>AND(#REF!,"AAAAAA7b/5w=")</f>
        <v>#REF!</v>
      </c>
      <c r="FB32" t="e">
        <f>AND(#REF!,"AAAAAA7b/50=")</f>
        <v>#REF!</v>
      </c>
      <c r="FC32" t="e">
        <f>IF(#REF!,"AAAAAA7b/54=",0)</f>
        <v>#REF!</v>
      </c>
      <c r="FD32" t="e">
        <f>AND(#REF!,"AAAAAA7b/58=")</f>
        <v>#REF!</v>
      </c>
      <c r="FE32" t="e">
        <f>AND(#REF!,"AAAAAA7b/6A=")</f>
        <v>#REF!</v>
      </c>
      <c r="FF32" t="e">
        <f>AND(#REF!,"AAAAAA7b/6E=")</f>
        <v>#REF!</v>
      </c>
      <c r="FG32" t="e">
        <f>AND(#REF!,"AAAAAA7b/6I=")</f>
        <v>#REF!</v>
      </c>
      <c r="FH32" t="e">
        <f>AND(#REF!,"AAAAAA7b/6M=")</f>
        <v>#REF!</v>
      </c>
      <c r="FI32" t="e">
        <f>AND(#REF!,"AAAAAA7b/6Q=")</f>
        <v>#REF!</v>
      </c>
      <c r="FJ32" t="e">
        <f>AND(#REF!,"AAAAAA7b/6U=")</f>
        <v>#REF!</v>
      </c>
      <c r="FK32" t="e">
        <f>AND(#REF!,"AAAAAA7b/6Y=")</f>
        <v>#REF!</v>
      </c>
      <c r="FL32" t="e">
        <f>IF(#REF!,"AAAAAA7b/6c=",0)</f>
        <v>#REF!</v>
      </c>
      <c r="FM32" t="e">
        <f>AND(#REF!,"AAAAAA7b/6g=")</f>
        <v>#REF!</v>
      </c>
      <c r="FN32" t="e">
        <f>AND(#REF!,"AAAAAA7b/6k=")</f>
        <v>#REF!</v>
      </c>
      <c r="FO32" t="e">
        <f>AND(#REF!,"AAAAAA7b/6o=")</f>
        <v>#REF!</v>
      </c>
      <c r="FP32" t="e">
        <f>AND(#REF!,"AAAAAA7b/6s=")</f>
        <v>#REF!</v>
      </c>
      <c r="FQ32" t="e">
        <f>AND(#REF!,"AAAAAA7b/6w=")</f>
        <v>#REF!</v>
      </c>
      <c r="FR32" t="e">
        <f>AND(#REF!,"AAAAAA7b/60=")</f>
        <v>#REF!</v>
      </c>
      <c r="FS32" t="e">
        <f>AND(#REF!,"AAAAAA7b/64=")</f>
        <v>#REF!</v>
      </c>
      <c r="FT32" t="e">
        <f>AND(#REF!,"AAAAAA7b/68=")</f>
        <v>#REF!</v>
      </c>
      <c r="FU32" t="e">
        <f>IF(#REF!,"AAAAAA7b/7A=",0)</f>
        <v>#REF!</v>
      </c>
      <c r="FV32" t="e">
        <f>AND(#REF!,"AAAAAA7b/7E=")</f>
        <v>#REF!</v>
      </c>
      <c r="FW32" t="e">
        <f>AND(#REF!,"AAAAAA7b/7I=")</f>
        <v>#REF!</v>
      </c>
      <c r="FX32" t="e">
        <f>AND(#REF!,"AAAAAA7b/7M=")</f>
        <v>#REF!</v>
      </c>
      <c r="FY32" t="e">
        <f>AND(#REF!,"AAAAAA7b/7Q=")</f>
        <v>#REF!</v>
      </c>
      <c r="FZ32" t="e">
        <f>AND(#REF!,"AAAAAA7b/7U=")</f>
        <v>#REF!</v>
      </c>
      <c r="GA32" t="e">
        <f>AND(#REF!,"AAAAAA7b/7Y=")</f>
        <v>#REF!</v>
      </c>
      <c r="GB32" t="e">
        <f>AND(#REF!,"AAAAAA7b/7c=")</f>
        <v>#REF!</v>
      </c>
      <c r="GC32" t="e">
        <f>AND(#REF!,"AAAAAA7b/7g=")</f>
        <v>#REF!</v>
      </c>
      <c r="GD32" t="e">
        <f>IF(#REF!,"AAAAAA7b/7k=",0)</f>
        <v>#REF!</v>
      </c>
      <c r="GE32" t="e">
        <f>AND(#REF!,"AAAAAA7b/7o=")</f>
        <v>#REF!</v>
      </c>
      <c r="GF32" t="e">
        <f>AND(#REF!,"AAAAAA7b/7s=")</f>
        <v>#REF!</v>
      </c>
      <c r="GG32" t="e">
        <f>AND(#REF!,"AAAAAA7b/7w=")</f>
        <v>#REF!</v>
      </c>
      <c r="GH32" t="e">
        <f>AND(#REF!,"AAAAAA7b/70=")</f>
        <v>#REF!</v>
      </c>
      <c r="GI32" t="e">
        <f>AND(#REF!,"AAAAAA7b/74=")</f>
        <v>#REF!</v>
      </c>
      <c r="GJ32" t="e">
        <f>AND(#REF!,"AAAAAA7b/78=")</f>
        <v>#REF!</v>
      </c>
      <c r="GK32" t="e">
        <f>AND(#REF!,"AAAAAA7b/8A=")</f>
        <v>#REF!</v>
      </c>
      <c r="GL32" t="e">
        <f>AND(#REF!,"AAAAAA7b/8E=")</f>
        <v>#REF!</v>
      </c>
      <c r="GM32" t="e">
        <f>IF(#REF!,"AAAAAA7b/8I=",0)</f>
        <v>#REF!</v>
      </c>
      <c r="GN32" t="e">
        <f>AND(#REF!,"AAAAAA7b/8M=")</f>
        <v>#REF!</v>
      </c>
      <c r="GO32" t="e">
        <f>AND(#REF!,"AAAAAA7b/8Q=")</f>
        <v>#REF!</v>
      </c>
      <c r="GP32" t="e">
        <f>AND(#REF!,"AAAAAA7b/8U=")</f>
        <v>#REF!</v>
      </c>
      <c r="GQ32" t="e">
        <f>AND(#REF!,"AAAAAA7b/8Y=")</f>
        <v>#REF!</v>
      </c>
      <c r="GR32" t="e">
        <f>AND(#REF!,"AAAAAA7b/8c=")</f>
        <v>#REF!</v>
      </c>
      <c r="GS32" t="e">
        <f>AND(#REF!,"AAAAAA7b/8g=")</f>
        <v>#REF!</v>
      </c>
      <c r="GT32" t="e">
        <f>AND(#REF!,"AAAAAA7b/8k=")</f>
        <v>#REF!</v>
      </c>
      <c r="GU32" t="e">
        <f>AND(#REF!,"AAAAAA7b/8o=")</f>
        <v>#REF!</v>
      </c>
      <c r="GV32" t="e">
        <f>IF(#REF!,"AAAAAA7b/8s=",0)</f>
        <v>#REF!</v>
      </c>
      <c r="GW32" t="e">
        <f>AND(#REF!,"AAAAAA7b/8w=")</f>
        <v>#REF!</v>
      </c>
      <c r="GX32" t="e">
        <f>AND(#REF!,"AAAAAA7b/80=")</f>
        <v>#REF!</v>
      </c>
      <c r="GY32" t="e">
        <f>AND(#REF!,"AAAAAA7b/84=")</f>
        <v>#REF!</v>
      </c>
      <c r="GZ32" t="e">
        <f>AND(#REF!,"AAAAAA7b/88=")</f>
        <v>#REF!</v>
      </c>
      <c r="HA32" t="e">
        <f>AND(#REF!,"AAAAAA7b/9A=")</f>
        <v>#REF!</v>
      </c>
      <c r="HB32" t="e">
        <f>AND(#REF!,"AAAAAA7b/9E=")</f>
        <v>#REF!</v>
      </c>
      <c r="HC32" t="e">
        <f>AND(#REF!,"AAAAAA7b/9I=")</f>
        <v>#REF!</v>
      </c>
      <c r="HD32" t="e">
        <f>AND(#REF!,"AAAAAA7b/9M=")</f>
        <v>#REF!</v>
      </c>
      <c r="HE32" t="e">
        <f>IF(#REF!,"AAAAAA7b/9Q=",0)</f>
        <v>#REF!</v>
      </c>
      <c r="HF32" t="e">
        <f>AND(#REF!,"AAAAAA7b/9U=")</f>
        <v>#REF!</v>
      </c>
      <c r="HG32" t="e">
        <f>AND(#REF!,"AAAAAA7b/9Y=")</f>
        <v>#REF!</v>
      </c>
      <c r="HH32" t="e">
        <f>AND(#REF!,"AAAAAA7b/9c=")</f>
        <v>#REF!</v>
      </c>
      <c r="HI32" t="e">
        <f>AND(#REF!,"AAAAAA7b/9g=")</f>
        <v>#REF!</v>
      </c>
      <c r="HJ32" t="e">
        <f>AND(#REF!,"AAAAAA7b/9k=")</f>
        <v>#REF!</v>
      </c>
      <c r="HK32" t="e">
        <f>AND(#REF!,"AAAAAA7b/9o=")</f>
        <v>#REF!</v>
      </c>
      <c r="HL32" t="e">
        <f>AND(#REF!,"AAAAAA7b/9s=")</f>
        <v>#REF!</v>
      </c>
      <c r="HM32" t="e">
        <f>AND(#REF!,"AAAAAA7b/9w=")</f>
        <v>#REF!</v>
      </c>
      <c r="HN32" t="e">
        <f>IF(#REF!,"AAAAAA7b/90=",0)</f>
        <v>#REF!</v>
      </c>
      <c r="HO32" t="e">
        <f>AND(#REF!,"AAAAAA7b/94=")</f>
        <v>#REF!</v>
      </c>
      <c r="HP32" t="e">
        <f>AND(#REF!,"AAAAAA7b/98=")</f>
        <v>#REF!</v>
      </c>
      <c r="HQ32" t="e">
        <f>AND(#REF!,"AAAAAA7b/+A=")</f>
        <v>#REF!</v>
      </c>
      <c r="HR32" t="e">
        <f>AND(#REF!,"AAAAAA7b/+E=")</f>
        <v>#REF!</v>
      </c>
      <c r="HS32" t="e">
        <f>AND(#REF!,"AAAAAA7b/+I=")</f>
        <v>#REF!</v>
      </c>
      <c r="HT32" t="e">
        <f>AND(#REF!,"AAAAAA7b/+M=")</f>
        <v>#REF!</v>
      </c>
      <c r="HU32" t="e">
        <f>AND(#REF!,"AAAAAA7b/+Q=")</f>
        <v>#REF!</v>
      </c>
      <c r="HV32" t="e">
        <f>AND(#REF!,"AAAAAA7b/+U=")</f>
        <v>#REF!</v>
      </c>
      <c r="HW32" t="e">
        <f>IF(#REF!,"AAAAAA7b/+Y=",0)</f>
        <v>#REF!</v>
      </c>
      <c r="HX32" t="e">
        <f>AND(#REF!,"AAAAAA7b/+c=")</f>
        <v>#REF!</v>
      </c>
      <c r="HY32" t="e">
        <f>AND(#REF!,"AAAAAA7b/+g=")</f>
        <v>#REF!</v>
      </c>
      <c r="HZ32" t="e">
        <f>AND(#REF!,"AAAAAA7b/+k=")</f>
        <v>#REF!</v>
      </c>
      <c r="IA32" t="e">
        <f>AND(#REF!,"AAAAAA7b/+o=")</f>
        <v>#REF!</v>
      </c>
      <c r="IB32" t="e">
        <f>AND(#REF!,"AAAAAA7b/+s=")</f>
        <v>#REF!</v>
      </c>
      <c r="IC32" t="e">
        <f>AND(#REF!,"AAAAAA7b/+w=")</f>
        <v>#REF!</v>
      </c>
      <c r="ID32" t="e">
        <f>AND(#REF!,"AAAAAA7b/+0=")</f>
        <v>#REF!</v>
      </c>
      <c r="IE32" t="e">
        <f>AND(#REF!,"AAAAAA7b/+4=")</f>
        <v>#REF!</v>
      </c>
      <c r="IF32" t="e">
        <f>IF(#REF!,"AAAAAA7b/+8=",0)</f>
        <v>#REF!</v>
      </c>
      <c r="IG32" t="e">
        <f>AND(#REF!,"AAAAAA7b//A=")</f>
        <v>#REF!</v>
      </c>
      <c r="IH32" t="e">
        <f>AND(#REF!,"AAAAAA7b//E=")</f>
        <v>#REF!</v>
      </c>
      <c r="II32" t="e">
        <f>AND(#REF!,"AAAAAA7b//I=")</f>
        <v>#REF!</v>
      </c>
      <c r="IJ32" t="e">
        <f>AND(#REF!,"AAAAAA7b//M=")</f>
        <v>#REF!</v>
      </c>
      <c r="IK32" t="e">
        <f>AND(#REF!,"AAAAAA7b//Q=")</f>
        <v>#REF!</v>
      </c>
      <c r="IL32" t="e">
        <f>AND(#REF!,"AAAAAA7b//U=")</f>
        <v>#REF!</v>
      </c>
      <c r="IM32" t="e">
        <f>AND(#REF!,"AAAAAA7b//Y=")</f>
        <v>#REF!</v>
      </c>
      <c r="IN32" t="e">
        <f>AND(#REF!,"AAAAAA7b//c=")</f>
        <v>#REF!</v>
      </c>
      <c r="IO32" t="e">
        <f>IF(#REF!,"AAAAAA7b//g=",0)</f>
        <v>#REF!</v>
      </c>
      <c r="IP32" t="e">
        <f>AND(#REF!,"AAAAAA7b//k=")</f>
        <v>#REF!</v>
      </c>
      <c r="IQ32" t="e">
        <f>AND(#REF!,"AAAAAA7b//o=")</f>
        <v>#REF!</v>
      </c>
      <c r="IR32" t="e">
        <f>AND(#REF!,"AAAAAA7b//s=")</f>
        <v>#REF!</v>
      </c>
      <c r="IS32" t="e">
        <f>AND(#REF!,"AAAAAA7b//w=")</f>
        <v>#REF!</v>
      </c>
      <c r="IT32" t="e">
        <f>AND(#REF!,"AAAAAA7b//0=")</f>
        <v>#REF!</v>
      </c>
      <c r="IU32" t="e">
        <f>AND(#REF!,"AAAAAA7b//4=")</f>
        <v>#REF!</v>
      </c>
      <c r="IV32" t="e">
        <f>AND(#REF!,"AAAAAA7b//8=")</f>
        <v>#REF!</v>
      </c>
    </row>
    <row r="33" spans="1:256" x14ac:dyDescent="0.2">
      <c r="A33" t="e">
        <f>AND(#REF!,"AAAAAD7/9wA=")</f>
        <v>#REF!</v>
      </c>
      <c r="B33" t="e">
        <f>IF(#REF!,"AAAAAD7/9wE=",0)</f>
        <v>#REF!</v>
      </c>
      <c r="C33" t="e">
        <f>AND(#REF!,"AAAAAD7/9wI=")</f>
        <v>#REF!</v>
      </c>
      <c r="D33" t="e">
        <f>AND(#REF!,"AAAAAD7/9wM=")</f>
        <v>#REF!</v>
      </c>
      <c r="E33" t="e">
        <f>AND(#REF!,"AAAAAD7/9wQ=")</f>
        <v>#REF!</v>
      </c>
      <c r="F33" t="e">
        <f>AND(#REF!,"AAAAAD7/9wU=")</f>
        <v>#REF!</v>
      </c>
      <c r="G33" t="e">
        <f>AND(#REF!,"AAAAAD7/9wY=")</f>
        <v>#REF!</v>
      </c>
      <c r="H33" t="e">
        <f>AND(#REF!,"AAAAAD7/9wc=")</f>
        <v>#REF!</v>
      </c>
      <c r="I33" t="e">
        <f>AND(#REF!,"AAAAAD7/9wg=")</f>
        <v>#REF!</v>
      </c>
      <c r="J33" t="e">
        <f>AND(#REF!,"AAAAAD7/9wk=")</f>
        <v>#REF!</v>
      </c>
      <c r="K33" t="e">
        <f>IF(#REF!,"AAAAAD7/9wo=",0)</f>
        <v>#REF!</v>
      </c>
      <c r="L33" t="e">
        <f>AND(#REF!,"AAAAAD7/9ws=")</f>
        <v>#REF!</v>
      </c>
      <c r="M33" t="e">
        <f>AND(#REF!,"AAAAAD7/9ww=")</f>
        <v>#REF!</v>
      </c>
      <c r="N33" t="e">
        <f>AND(#REF!,"AAAAAD7/9w0=")</f>
        <v>#REF!</v>
      </c>
      <c r="O33" t="e">
        <f>AND(#REF!,"AAAAAD7/9w4=")</f>
        <v>#REF!</v>
      </c>
      <c r="P33" t="e">
        <f>AND(#REF!,"AAAAAD7/9w8=")</f>
        <v>#REF!</v>
      </c>
      <c r="Q33" t="e">
        <f>AND(#REF!,"AAAAAD7/9xA=")</f>
        <v>#REF!</v>
      </c>
      <c r="R33" t="e">
        <f>AND(#REF!,"AAAAAD7/9xE=")</f>
        <v>#REF!</v>
      </c>
      <c r="S33" t="e">
        <f>AND(#REF!,"AAAAAD7/9xI=")</f>
        <v>#REF!</v>
      </c>
      <c r="T33" t="e">
        <f>IF(#REF!,"AAAAAD7/9xM=",0)</f>
        <v>#REF!</v>
      </c>
      <c r="U33" t="e">
        <f>AND(#REF!,"AAAAAD7/9xQ=")</f>
        <v>#REF!</v>
      </c>
      <c r="V33" t="e">
        <f>AND(#REF!,"AAAAAD7/9xU=")</f>
        <v>#REF!</v>
      </c>
      <c r="W33" t="e">
        <f>AND(#REF!,"AAAAAD7/9xY=")</f>
        <v>#REF!</v>
      </c>
      <c r="X33" t="e">
        <f>AND(#REF!,"AAAAAD7/9xc=")</f>
        <v>#REF!</v>
      </c>
      <c r="Y33" t="e">
        <f>AND(#REF!,"AAAAAD7/9xg=")</f>
        <v>#REF!</v>
      </c>
      <c r="Z33" t="e">
        <f>AND(#REF!,"AAAAAD7/9xk=")</f>
        <v>#REF!</v>
      </c>
      <c r="AA33" t="e">
        <f>AND(#REF!,"AAAAAD7/9xo=")</f>
        <v>#REF!</v>
      </c>
      <c r="AB33" t="e">
        <f>AND(#REF!,"AAAAAD7/9xs=")</f>
        <v>#REF!</v>
      </c>
      <c r="AC33" t="e">
        <f>IF(#REF!,"AAAAAD7/9xw=",0)</f>
        <v>#REF!</v>
      </c>
      <c r="AD33" t="e">
        <f>AND(#REF!,"AAAAAD7/9x0=")</f>
        <v>#REF!</v>
      </c>
      <c r="AE33" t="e">
        <f>AND(#REF!,"AAAAAD7/9x4=")</f>
        <v>#REF!</v>
      </c>
      <c r="AF33" t="e">
        <f>AND(#REF!,"AAAAAD7/9x8=")</f>
        <v>#REF!</v>
      </c>
      <c r="AG33" t="e">
        <f>AND(#REF!,"AAAAAD7/9yA=")</f>
        <v>#REF!</v>
      </c>
      <c r="AH33" t="e">
        <f>AND(#REF!,"AAAAAD7/9yE=")</f>
        <v>#REF!</v>
      </c>
      <c r="AI33" t="e">
        <f>AND(#REF!,"AAAAAD7/9yI=")</f>
        <v>#REF!</v>
      </c>
      <c r="AJ33" t="e">
        <f>AND(#REF!,"AAAAAD7/9yM=")</f>
        <v>#REF!</v>
      </c>
      <c r="AK33" t="e">
        <f>AND(#REF!,"AAAAAD7/9yQ=")</f>
        <v>#REF!</v>
      </c>
      <c r="AL33" t="e">
        <f>IF(#REF!,"AAAAAD7/9yU=",0)</f>
        <v>#REF!</v>
      </c>
      <c r="AM33" t="e">
        <f>AND(#REF!,"AAAAAD7/9yY=")</f>
        <v>#REF!</v>
      </c>
      <c r="AN33" t="e">
        <f>AND(#REF!,"AAAAAD7/9yc=")</f>
        <v>#REF!</v>
      </c>
      <c r="AO33" t="e">
        <f>AND(#REF!,"AAAAAD7/9yg=")</f>
        <v>#REF!</v>
      </c>
      <c r="AP33" t="e">
        <f>AND(#REF!,"AAAAAD7/9yk=")</f>
        <v>#REF!</v>
      </c>
      <c r="AQ33" t="e">
        <f>AND(#REF!,"AAAAAD7/9yo=")</f>
        <v>#REF!</v>
      </c>
      <c r="AR33" t="e">
        <f>AND(#REF!,"AAAAAD7/9ys=")</f>
        <v>#REF!</v>
      </c>
      <c r="AS33" t="e">
        <f>AND(#REF!,"AAAAAD7/9yw=")</f>
        <v>#REF!</v>
      </c>
      <c r="AT33" t="e">
        <f>AND(#REF!,"AAAAAD7/9y0=")</f>
        <v>#REF!</v>
      </c>
      <c r="AU33" t="e">
        <f>IF(#REF!,"AAAAAD7/9y4=",0)</f>
        <v>#REF!</v>
      </c>
      <c r="AV33" t="e">
        <f>AND(#REF!,"AAAAAD7/9y8=")</f>
        <v>#REF!</v>
      </c>
      <c r="AW33" t="e">
        <f>AND(#REF!,"AAAAAD7/9zA=")</f>
        <v>#REF!</v>
      </c>
      <c r="AX33" t="e">
        <f>AND(#REF!,"AAAAAD7/9zE=")</f>
        <v>#REF!</v>
      </c>
      <c r="AY33" t="e">
        <f>AND(#REF!,"AAAAAD7/9zI=")</f>
        <v>#REF!</v>
      </c>
      <c r="AZ33" t="e">
        <f>AND(#REF!,"AAAAAD7/9zM=")</f>
        <v>#REF!</v>
      </c>
      <c r="BA33" t="e">
        <f>AND(#REF!,"AAAAAD7/9zQ=")</f>
        <v>#REF!</v>
      </c>
      <c r="BB33" t="e">
        <f>AND(#REF!,"AAAAAD7/9zU=")</f>
        <v>#REF!</v>
      </c>
      <c r="BC33" t="e">
        <f>AND(#REF!,"AAAAAD7/9zY=")</f>
        <v>#REF!</v>
      </c>
      <c r="BD33" t="e">
        <f>IF(#REF!,"AAAAAD7/9zc=",0)</f>
        <v>#REF!</v>
      </c>
      <c r="BE33" t="e">
        <f>AND(#REF!,"AAAAAD7/9zg=")</f>
        <v>#REF!</v>
      </c>
      <c r="BF33" t="e">
        <f>AND(#REF!,"AAAAAD7/9zk=")</f>
        <v>#REF!</v>
      </c>
      <c r="BG33" t="e">
        <f>AND(#REF!,"AAAAAD7/9zo=")</f>
        <v>#REF!</v>
      </c>
      <c r="BH33" t="e">
        <f>AND(#REF!,"AAAAAD7/9zs=")</f>
        <v>#REF!</v>
      </c>
      <c r="BI33" t="e">
        <f>AND(#REF!,"AAAAAD7/9zw=")</f>
        <v>#REF!</v>
      </c>
      <c r="BJ33" t="e">
        <f>AND(#REF!,"AAAAAD7/9z0=")</f>
        <v>#REF!</v>
      </c>
      <c r="BK33" t="e">
        <f>AND(#REF!,"AAAAAD7/9z4=")</f>
        <v>#REF!</v>
      </c>
      <c r="BL33" t="e">
        <f>AND(#REF!,"AAAAAD7/9z8=")</f>
        <v>#REF!</v>
      </c>
      <c r="BM33" t="e">
        <f>IF(#REF!,"AAAAAD7/90A=",0)</f>
        <v>#REF!</v>
      </c>
      <c r="BN33" t="e">
        <f>AND(#REF!,"AAAAAD7/90E=")</f>
        <v>#REF!</v>
      </c>
      <c r="BO33" t="e">
        <f>AND(#REF!,"AAAAAD7/90I=")</f>
        <v>#REF!</v>
      </c>
      <c r="BP33" t="e">
        <f>AND(#REF!,"AAAAAD7/90M=")</f>
        <v>#REF!</v>
      </c>
      <c r="BQ33" t="e">
        <f>AND(#REF!,"AAAAAD7/90Q=")</f>
        <v>#REF!</v>
      </c>
      <c r="BR33" t="e">
        <f>AND(#REF!,"AAAAAD7/90U=")</f>
        <v>#REF!</v>
      </c>
      <c r="BS33" t="e">
        <f>AND(#REF!,"AAAAAD7/90Y=")</f>
        <v>#REF!</v>
      </c>
      <c r="BT33" t="e">
        <f>AND(#REF!,"AAAAAD7/90c=")</f>
        <v>#REF!</v>
      </c>
      <c r="BU33" t="e">
        <f>AND(#REF!,"AAAAAD7/90g=")</f>
        <v>#REF!</v>
      </c>
      <c r="BV33" t="e">
        <f>IF(#REF!,"AAAAAD7/90k=",0)</f>
        <v>#REF!</v>
      </c>
      <c r="BW33" t="e">
        <f>AND(#REF!,"AAAAAD7/90o=")</f>
        <v>#REF!</v>
      </c>
      <c r="BX33" t="e">
        <f>AND(#REF!,"AAAAAD7/90s=")</f>
        <v>#REF!</v>
      </c>
      <c r="BY33" t="e">
        <f>AND(#REF!,"AAAAAD7/90w=")</f>
        <v>#REF!</v>
      </c>
      <c r="BZ33" t="e">
        <f>AND(#REF!,"AAAAAD7/900=")</f>
        <v>#REF!</v>
      </c>
      <c r="CA33" t="e">
        <f>AND(#REF!,"AAAAAD7/904=")</f>
        <v>#REF!</v>
      </c>
      <c r="CB33" t="e">
        <f>AND(#REF!,"AAAAAD7/908=")</f>
        <v>#REF!</v>
      </c>
      <c r="CC33" t="e">
        <f>AND(#REF!,"AAAAAD7/91A=")</f>
        <v>#REF!</v>
      </c>
      <c r="CD33" t="e">
        <f>AND(#REF!,"AAAAAD7/91E=")</f>
        <v>#REF!</v>
      </c>
      <c r="CE33" t="e">
        <f>IF(#REF!,"AAAAAD7/91I=",0)</f>
        <v>#REF!</v>
      </c>
      <c r="CF33" t="e">
        <f>AND(#REF!,"AAAAAD7/91M=")</f>
        <v>#REF!</v>
      </c>
      <c r="CG33" t="e">
        <f>AND(#REF!,"AAAAAD7/91Q=")</f>
        <v>#REF!</v>
      </c>
      <c r="CH33" t="e">
        <f>AND(#REF!,"AAAAAD7/91U=")</f>
        <v>#REF!</v>
      </c>
      <c r="CI33" t="e">
        <f>AND(#REF!,"AAAAAD7/91Y=")</f>
        <v>#REF!</v>
      </c>
      <c r="CJ33" t="e">
        <f>AND(#REF!,"AAAAAD7/91c=")</f>
        <v>#REF!</v>
      </c>
      <c r="CK33" t="e">
        <f>AND(#REF!,"AAAAAD7/91g=")</f>
        <v>#REF!</v>
      </c>
      <c r="CL33" t="e">
        <f>AND(#REF!,"AAAAAD7/91k=")</f>
        <v>#REF!</v>
      </c>
      <c r="CM33" t="e">
        <f>AND(#REF!,"AAAAAD7/91o=")</f>
        <v>#REF!</v>
      </c>
      <c r="CN33" t="e">
        <f>IF(#REF!,"AAAAAD7/91s=",0)</f>
        <v>#REF!</v>
      </c>
      <c r="CO33" t="e">
        <f>AND(#REF!,"AAAAAD7/91w=")</f>
        <v>#REF!</v>
      </c>
      <c r="CP33" t="e">
        <f>AND(#REF!,"AAAAAD7/910=")</f>
        <v>#REF!</v>
      </c>
      <c r="CQ33" t="e">
        <f>AND(#REF!,"AAAAAD7/914=")</f>
        <v>#REF!</v>
      </c>
      <c r="CR33" t="e">
        <f>AND(#REF!,"AAAAAD7/918=")</f>
        <v>#REF!</v>
      </c>
      <c r="CS33" t="e">
        <f>AND(#REF!,"AAAAAD7/92A=")</f>
        <v>#REF!</v>
      </c>
      <c r="CT33" t="e">
        <f>AND(#REF!,"AAAAAD7/92E=")</f>
        <v>#REF!</v>
      </c>
      <c r="CU33" t="e">
        <f>AND(#REF!,"AAAAAD7/92I=")</f>
        <v>#REF!</v>
      </c>
      <c r="CV33" t="e">
        <f>AND(#REF!,"AAAAAD7/92M=")</f>
        <v>#REF!</v>
      </c>
      <c r="CW33" t="e">
        <f>IF(#REF!,"AAAAAD7/92Q=",0)</f>
        <v>#REF!</v>
      </c>
      <c r="CX33" t="e">
        <f>AND(#REF!,"AAAAAD7/92U=")</f>
        <v>#REF!</v>
      </c>
      <c r="CY33" t="e">
        <f>AND(#REF!,"AAAAAD7/92Y=")</f>
        <v>#REF!</v>
      </c>
      <c r="CZ33" t="e">
        <f>AND(#REF!,"AAAAAD7/92c=")</f>
        <v>#REF!</v>
      </c>
      <c r="DA33" t="e">
        <f>AND(#REF!,"AAAAAD7/92g=")</f>
        <v>#REF!</v>
      </c>
      <c r="DB33" t="e">
        <f>AND(#REF!,"AAAAAD7/92k=")</f>
        <v>#REF!</v>
      </c>
      <c r="DC33" t="e">
        <f>AND(#REF!,"AAAAAD7/92o=")</f>
        <v>#REF!</v>
      </c>
      <c r="DD33" t="e">
        <f>AND(#REF!,"AAAAAD7/92s=")</f>
        <v>#REF!</v>
      </c>
      <c r="DE33" t="e">
        <f>AND(#REF!,"AAAAAD7/92w=")</f>
        <v>#REF!</v>
      </c>
      <c r="DF33" t="e">
        <f>IF(#REF!,"AAAAAD7/920=",0)</f>
        <v>#REF!</v>
      </c>
      <c r="DG33" t="e">
        <f>AND(#REF!,"AAAAAD7/924=")</f>
        <v>#REF!</v>
      </c>
      <c r="DH33" t="e">
        <f>AND(#REF!,"AAAAAD7/928=")</f>
        <v>#REF!</v>
      </c>
      <c r="DI33" t="e">
        <f>AND(#REF!,"AAAAAD7/93A=")</f>
        <v>#REF!</v>
      </c>
      <c r="DJ33" t="e">
        <f>AND(#REF!,"AAAAAD7/93E=")</f>
        <v>#REF!</v>
      </c>
      <c r="DK33" t="e">
        <f>AND(#REF!,"AAAAAD7/93I=")</f>
        <v>#REF!</v>
      </c>
      <c r="DL33" t="e">
        <f>AND(#REF!,"AAAAAD7/93M=")</f>
        <v>#REF!</v>
      </c>
      <c r="DM33" t="e">
        <f>AND(#REF!,"AAAAAD7/93Q=")</f>
        <v>#REF!</v>
      </c>
      <c r="DN33" t="e">
        <f>AND(#REF!,"AAAAAD7/93U=")</f>
        <v>#REF!</v>
      </c>
      <c r="DO33" t="e">
        <f>IF(#REF!,"AAAAAD7/93Y=",0)</f>
        <v>#REF!</v>
      </c>
      <c r="DP33" t="e">
        <f>AND(#REF!,"AAAAAD7/93c=")</f>
        <v>#REF!</v>
      </c>
      <c r="DQ33" t="e">
        <f>AND(#REF!,"AAAAAD7/93g=")</f>
        <v>#REF!</v>
      </c>
      <c r="DR33" t="e">
        <f>AND(#REF!,"AAAAAD7/93k=")</f>
        <v>#REF!</v>
      </c>
      <c r="DS33" t="e">
        <f>AND(#REF!,"AAAAAD7/93o=")</f>
        <v>#REF!</v>
      </c>
      <c r="DT33" t="e">
        <f>AND(#REF!,"AAAAAD7/93s=")</f>
        <v>#REF!</v>
      </c>
      <c r="DU33" t="e">
        <f>AND(#REF!,"AAAAAD7/93w=")</f>
        <v>#REF!</v>
      </c>
      <c r="DV33" t="e">
        <f>AND(#REF!,"AAAAAD7/930=")</f>
        <v>#REF!</v>
      </c>
      <c r="DW33" t="e">
        <f>AND(#REF!,"AAAAAD7/934=")</f>
        <v>#REF!</v>
      </c>
      <c r="DX33" t="e">
        <f>IF(#REF!,"AAAAAD7/938=",0)</f>
        <v>#REF!</v>
      </c>
      <c r="DY33" t="e">
        <f>AND(#REF!,"AAAAAD7/94A=")</f>
        <v>#REF!</v>
      </c>
      <c r="DZ33" t="e">
        <f>AND(#REF!,"AAAAAD7/94E=")</f>
        <v>#REF!</v>
      </c>
      <c r="EA33" t="e">
        <f>AND(#REF!,"AAAAAD7/94I=")</f>
        <v>#REF!</v>
      </c>
      <c r="EB33" t="e">
        <f>AND(#REF!,"AAAAAD7/94M=")</f>
        <v>#REF!</v>
      </c>
      <c r="EC33" t="e">
        <f>AND(#REF!,"AAAAAD7/94Q=")</f>
        <v>#REF!</v>
      </c>
      <c r="ED33" t="e">
        <f>AND(#REF!,"AAAAAD7/94U=")</f>
        <v>#REF!</v>
      </c>
      <c r="EE33" t="e">
        <f>AND(#REF!,"AAAAAD7/94Y=")</f>
        <v>#REF!</v>
      </c>
      <c r="EF33" t="e">
        <f>AND(#REF!,"AAAAAD7/94c=")</f>
        <v>#REF!</v>
      </c>
      <c r="EG33" t="e">
        <f>IF(#REF!,"AAAAAD7/94g=",0)</f>
        <v>#REF!</v>
      </c>
      <c r="EH33" t="e">
        <f>AND(#REF!,"AAAAAD7/94k=")</f>
        <v>#REF!</v>
      </c>
      <c r="EI33" t="e">
        <f>AND(#REF!,"AAAAAD7/94o=")</f>
        <v>#REF!</v>
      </c>
      <c r="EJ33" t="e">
        <f>AND(#REF!,"AAAAAD7/94s=")</f>
        <v>#REF!</v>
      </c>
      <c r="EK33" t="e">
        <f>AND(#REF!,"AAAAAD7/94w=")</f>
        <v>#REF!</v>
      </c>
      <c r="EL33" t="e">
        <f>AND(#REF!,"AAAAAD7/940=")</f>
        <v>#REF!</v>
      </c>
      <c r="EM33" t="e">
        <f>AND(#REF!,"AAAAAD7/944=")</f>
        <v>#REF!</v>
      </c>
      <c r="EN33" t="e">
        <f>AND(#REF!,"AAAAAD7/948=")</f>
        <v>#REF!</v>
      </c>
      <c r="EO33" t="e">
        <f>AND(#REF!,"AAAAAD7/95A=")</f>
        <v>#REF!</v>
      </c>
      <c r="EP33" t="e">
        <f>IF(#REF!,"AAAAAD7/95E=",0)</f>
        <v>#REF!</v>
      </c>
      <c r="EQ33" t="e">
        <f>AND(#REF!,"AAAAAD7/95I=")</f>
        <v>#REF!</v>
      </c>
      <c r="ER33" t="e">
        <f>AND(#REF!,"AAAAAD7/95M=")</f>
        <v>#REF!</v>
      </c>
      <c r="ES33" t="e">
        <f>AND(#REF!,"AAAAAD7/95Q=")</f>
        <v>#REF!</v>
      </c>
      <c r="ET33" t="e">
        <f>AND(#REF!,"AAAAAD7/95U=")</f>
        <v>#REF!</v>
      </c>
      <c r="EU33" t="e">
        <f>AND(#REF!,"AAAAAD7/95Y=")</f>
        <v>#REF!</v>
      </c>
      <c r="EV33" t="e">
        <f>AND(#REF!,"AAAAAD7/95c=")</f>
        <v>#REF!</v>
      </c>
      <c r="EW33" t="e">
        <f>AND(#REF!,"AAAAAD7/95g=")</f>
        <v>#REF!</v>
      </c>
      <c r="EX33" t="e">
        <f>AND(#REF!,"AAAAAD7/95k=")</f>
        <v>#REF!</v>
      </c>
      <c r="EY33" t="e">
        <f>IF(#REF!,"AAAAAD7/95o=",0)</f>
        <v>#REF!</v>
      </c>
      <c r="EZ33" t="e">
        <f>AND(#REF!,"AAAAAD7/95s=")</f>
        <v>#REF!</v>
      </c>
      <c r="FA33" t="e">
        <f>AND(#REF!,"AAAAAD7/95w=")</f>
        <v>#REF!</v>
      </c>
      <c r="FB33" t="e">
        <f>AND(#REF!,"AAAAAD7/950=")</f>
        <v>#REF!</v>
      </c>
      <c r="FC33" t="e">
        <f>AND(#REF!,"AAAAAD7/954=")</f>
        <v>#REF!</v>
      </c>
      <c r="FD33" t="e">
        <f>AND(#REF!,"AAAAAD7/958=")</f>
        <v>#REF!</v>
      </c>
      <c r="FE33" t="e">
        <f>AND(#REF!,"AAAAAD7/96A=")</f>
        <v>#REF!</v>
      </c>
      <c r="FF33" t="e">
        <f>AND(#REF!,"AAAAAD7/96E=")</f>
        <v>#REF!</v>
      </c>
      <c r="FG33" t="e">
        <f>AND(#REF!,"AAAAAD7/96I=")</f>
        <v>#REF!</v>
      </c>
      <c r="FH33" t="e">
        <f>IF(#REF!,"AAAAAD7/96M=",0)</f>
        <v>#REF!</v>
      </c>
      <c r="FI33" t="e">
        <f>AND(#REF!,"AAAAAD7/96Q=")</f>
        <v>#REF!</v>
      </c>
      <c r="FJ33" t="e">
        <f>AND(#REF!,"AAAAAD7/96U=")</f>
        <v>#REF!</v>
      </c>
      <c r="FK33" t="e">
        <f>AND(#REF!,"AAAAAD7/96Y=")</f>
        <v>#REF!</v>
      </c>
      <c r="FL33" t="e">
        <f>AND(#REF!,"AAAAAD7/96c=")</f>
        <v>#REF!</v>
      </c>
      <c r="FM33" t="e">
        <f>AND(#REF!,"AAAAAD7/96g=")</f>
        <v>#REF!</v>
      </c>
      <c r="FN33" t="e">
        <f>AND(#REF!,"AAAAAD7/96k=")</f>
        <v>#REF!</v>
      </c>
      <c r="FO33" t="e">
        <f>AND(#REF!,"AAAAAD7/96o=")</f>
        <v>#REF!</v>
      </c>
      <c r="FP33" t="e">
        <f>AND(#REF!,"AAAAAD7/96s=")</f>
        <v>#REF!</v>
      </c>
      <c r="FQ33" t="e">
        <f>IF(#REF!,"AAAAAD7/96w=",0)</f>
        <v>#REF!</v>
      </c>
      <c r="FR33" t="e">
        <f>AND(#REF!,"AAAAAD7/960=")</f>
        <v>#REF!</v>
      </c>
      <c r="FS33" t="e">
        <f>AND(#REF!,"AAAAAD7/964=")</f>
        <v>#REF!</v>
      </c>
      <c r="FT33" t="e">
        <f>AND(#REF!,"AAAAAD7/968=")</f>
        <v>#REF!</v>
      </c>
      <c r="FU33" t="e">
        <f>AND(#REF!,"AAAAAD7/97A=")</f>
        <v>#REF!</v>
      </c>
      <c r="FV33" t="e">
        <f>AND(#REF!,"AAAAAD7/97E=")</f>
        <v>#REF!</v>
      </c>
      <c r="FW33" t="e">
        <f>AND(#REF!,"AAAAAD7/97I=")</f>
        <v>#REF!</v>
      </c>
      <c r="FX33" t="e">
        <f>AND(#REF!,"AAAAAD7/97M=")</f>
        <v>#REF!</v>
      </c>
      <c r="FY33" t="e">
        <f>AND(#REF!,"AAAAAD7/97Q=")</f>
        <v>#REF!</v>
      </c>
      <c r="FZ33" t="e">
        <f>IF(#REF!,"AAAAAD7/97U=",0)</f>
        <v>#REF!</v>
      </c>
      <c r="GA33" t="e">
        <f>AND(#REF!,"AAAAAD7/97Y=")</f>
        <v>#REF!</v>
      </c>
      <c r="GB33" t="e">
        <f>AND(#REF!,"AAAAAD7/97c=")</f>
        <v>#REF!</v>
      </c>
      <c r="GC33" t="e">
        <f>AND(#REF!,"AAAAAD7/97g=")</f>
        <v>#REF!</v>
      </c>
      <c r="GD33" t="e">
        <f>AND(#REF!,"AAAAAD7/97k=")</f>
        <v>#REF!</v>
      </c>
      <c r="GE33" t="e">
        <f>AND(#REF!,"AAAAAD7/97o=")</f>
        <v>#REF!</v>
      </c>
      <c r="GF33" t="e">
        <f>AND(#REF!,"AAAAAD7/97s=")</f>
        <v>#REF!</v>
      </c>
      <c r="GG33" t="e">
        <f>AND(#REF!,"AAAAAD7/97w=")</f>
        <v>#REF!</v>
      </c>
      <c r="GH33" t="e">
        <f>AND(#REF!,"AAAAAD7/970=")</f>
        <v>#REF!</v>
      </c>
      <c r="GI33" t="e">
        <f>IF(#REF!,"AAAAAD7/974=",0)</f>
        <v>#REF!</v>
      </c>
      <c r="GJ33" t="e">
        <f>AND(#REF!,"AAAAAD7/978=")</f>
        <v>#REF!</v>
      </c>
      <c r="GK33" t="e">
        <f>AND(#REF!,"AAAAAD7/98A=")</f>
        <v>#REF!</v>
      </c>
      <c r="GL33" t="e">
        <f>AND(#REF!,"AAAAAD7/98E=")</f>
        <v>#REF!</v>
      </c>
      <c r="GM33" t="e">
        <f>AND(#REF!,"AAAAAD7/98I=")</f>
        <v>#REF!</v>
      </c>
      <c r="GN33" t="e">
        <f>AND(#REF!,"AAAAAD7/98M=")</f>
        <v>#REF!</v>
      </c>
      <c r="GO33" t="e">
        <f>AND(#REF!,"AAAAAD7/98Q=")</f>
        <v>#REF!</v>
      </c>
      <c r="GP33" t="e">
        <f>AND(#REF!,"AAAAAD7/98U=")</f>
        <v>#REF!</v>
      </c>
      <c r="GQ33" t="e">
        <f>AND(#REF!,"AAAAAD7/98Y=")</f>
        <v>#REF!</v>
      </c>
      <c r="GR33" t="e">
        <f>IF(#REF!,"AAAAAD7/98c=",0)</f>
        <v>#REF!</v>
      </c>
      <c r="GS33" t="e">
        <f>AND(#REF!,"AAAAAD7/98g=")</f>
        <v>#REF!</v>
      </c>
      <c r="GT33" t="e">
        <f>AND(#REF!,"AAAAAD7/98k=")</f>
        <v>#REF!</v>
      </c>
      <c r="GU33" t="e">
        <f>AND(#REF!,"AAAAAD7/98o=")</f>
        <v>#REF!</v>
      </c>
      <c r="GV33" t="e">
        <f>AND(#REF!,"AAAAAD7/98s=")</f>
        <v>#REF!</v>
      </c>
      <c r="GW33" t="e">
        <f>AND(#REF!,"AAAAAD7/98w=")</f>
        <v>#REF!</v>
      </c>
      <c r="GX33" t="e">
        <f>AND(#REF!,"AAAAAD7/980=")</f>
        <v>#REF!</v>
      </c>
      <c r="GY33" t="e">
        <f>AND(#REF!,"AAAAAD7/984=")</f>
        <v>#REF!</v>
      </c>
      <c r="GZ33" t="e">
        <f>AND(#REF!,"AAAAAD7/988=")</f>
        <v>#REF!</v>
      </c>
      <c r="HA33" t="e">
        <f>IF(#REF!,"AAAAAD7/99A=",0)</f>
        <v>#REF!</v>
      </c>
      <c r="HB33" t="e">
        <f>AND(#REF!,"AAAAAD7/99E=")</f>
        <v>#REF!</v>
      </c>
      <c r="HC33" t="e">
        <f>AND(#REF!,"AAAAAD7/99I=")</f>
        <v>#REF!</v>
      </c>
      <c r="HD33" t="e">
        <f>AND(#REF!,"AAAAAD7/99M=")</f>
        <v>#REF!</v>
      </c>
      <c r="HE33" t="e">
        <f>AND(#REF!,"AAAAAD7/99Q=")</f>
        <v>#REF!</v>
      </c>
      <c r="HF33" t="e">
        <f>AND(#REF!,"AAAAAD7/99U=")</f>
        <v>#REF!</v>
      </c>
      <c r="HG33" t="e">
        <f>AND(#REF!,"AAAAAD7/99Y=")</f>
        <v>#REF!</v>
      </c>
      <c r="HH33" t="e">
        <f>AND(#REF!,"AAAAAD7/99c=")</f>
        <v>#REF!</v>
      </c>
      <c r="HI33" t="e">
        <f>AND(#REF!,"AAAAAD7/99g=")</f>
        <v>#REF!</v>
      </c>
      <c r="HJ33" t="e">
        <f>IF(#REF!,"AAAAAD7/99k=",0)</f>
        <v>#REF!</v>
      </c>
      <c r="HK33" t="e">
        <f>AND(#REF!,"AAAAAD7/99o=")</f>
        <v>#REF!</v>
      </c>
      <c r="HL33" t="e">
        <f>AND(#REF!,"AAAAAD7/99s=")</f>
        <v>#REF!</v>
      </c>
      <c r="HM33" t="e">
        <f>AND(#REF!,"AAAAAD7/99w=")</f>
        <v>#REF!</v>
      </c>
      <c r="HN33" t="e">
        <f>AND(#REF!,"AAAAAD7/990=")</f>
        <v>#REF!</v>
      </c>
      <c r="HO33" t="e">
        <f>AND(#REF!,"AAAAAD7/994=")</f>
        <v>#REF!</v>
      </c>
      <c r="HP33" t="e">
        <f>AND(#REF!,"AAAAAD7/998=")</f>
        <v>#REF!</v>
      </c>
      <c r="HQ33" t="e">
        <f>AND(#REF!,"AAAAAD7/9+A=")</f>
        <v>#REF!</v>
      </c>
      <c r="HR33" t="e">
        <f>AND(#REF!,"AAAAAD7/9+E=")</f>
        <v>#REF!</v>
      </c>
      <c r="HS33" t="e">
        <f>IF(#REF!,"AAAAAD7/9+I=",0)</f>
        <v>#REF!</v>
      </c>
      <c r="HT33" t="e">
        <f>AND(#REF!,"AAAAAD7/9+M=")</f>
        <v>#REF!</v>
      </c>
      <c r="HU33" t="e">
        <f>AND(#REF!,"AAAAAD7/9+Q=")</f>
        <v>#REF!</v>
      </c>
      <c r="HV33" t="e">
        <f>AND(#REF!,"AAAAAD7/9+U=")</f>
        <v>#REF!</v>
      </c>
      <c r="HW33" t="e">
        <f>AND(#REF!,"AAAAAD7/9+Y=")</f>
        <v>#REF!</v>
      </c>
      <c r="HX33" t="e">
        <f>AND(#REF!,"AAAAAD7/9+c=")</f>
        <v>#REF!</v>
      </c>
      <c r="HY33" t="e">
        <f>AND(#REF!,"AAAAAD7/9+g=")</f>
        <v>#REF!</v>
      </c>
      <c r="HZ33" t="e">
        <f>AND(#REF!,"AAAAAD7/9+k=")</f>
        <v>#REF!</v>
      </c>
      <c r="IA33" t="e">
        <f>AND(#REF!,"AAAAAD7/9+o=")</f>
        <v>#REF!</v>
      </c>
      <c r="IB33" t="e">
        <f>IF(#REF!,"AAAAAD7/9+s=",0)</f>
        <v>#REF!</v>
      </c>
      <c r="IC33" t="e">
        <f>AND(#REF!,"AAAAAD7/9+w=")</f>
        <v>#REF!</v>
      </c>
      <c r="ID33" t="e">
        <f>AND(#REF!,"AAAAAD7/9+0=")</f>
        <v>#REF!</v>
      </c>
      <c r="IE33" t="e">
        <f>AND(#REF!,"AAAAAD7/9+4=")</f>
        <v>#REF!</v>
      </c>
      <c r="IF33" t="e">
        <f>AND(#REF!,"AAAAAD7/9+8=")</f>
        <v>#REF!</v>
      </c>
      <c r="IG33" t="e">
        <f>AND(#REF!,"AAAAAD7/9/A=")</f>
        <v>#REF!</v>
      </c>
      <c r="IH33" t="e">
        <f>AND(#REF!,"AAAAAD7/9/E=")</f>
        <v>#REF!</v>
      </c>
      <c r="II33" t="e">
        <f>AND(#REF!,"AAAAAD7/9/I=")</f>
        <v>#REF!</v>
      </c>
      <c r="IJ33" t="e">
        <f>AND(#REF!,"AAAAAD7/9/M=")</f>
        <v>#REF!</v>
      </c>
      <c r="IK33" t="e">
        <f>IF(#REF!,"AAAAAD7/9/Q=",0)</f>
        <v>#REF!</v>
      </c>
      <c r="IL33" t="e">
        <f>AND(#REF!,"AAAAAD7/9/U=")</f>
        <v>#REF!</v>
      </c>
      <c r="IM33" t="e">
        <f>AND(#REF!,"AAAAAD7/9/Y=")</f>
        <v>#REF!</v>
      </c>
      <c r="IN33" t="e">
        <f>AND(#REF!,"AAAAAD7/9/c=")</f>
        <v>#REF!</v>
      </c>
      <c r="IO33" t="e">
        <f>AND(#REF!,"AAAAAD7/9/g=")</f>
        <v>#REF!</v>
      </c>
      <c r="IP33" t="e">
        <f>AND(#REF!,"AAAAAD7/9/k=")</f>
        <v>#REF!</v>
      </c>
      <c r="IQ33" t="e">
        <f>AND(#REF!,"AAAAAD7/9/o=")</f>
        <v>#REF!</v>
      </c>
      <c r="IR33" t="e">
        <f>AND(#REF!,"AAAAAD7/9/s=")</f>
        <v>#REF!</v>
      </c>
      <c r="IS33" t="e">
        <f>AND(#REF!,"AAAAAD7/9/w=")</f>
        <v>#REF!</v>
      </c>
      <c r="IT33" t="e">
        <f>IF(#REF!,"AAAAAD7/9/0=",0)</f>
        <v>#REF!</v>
      </c>
      <c r="IU33" t="e">
        <f>AND(#REF!,"AAAAAD7/9/4=")</f>
        <v>#REF!</v>
      </c>
      <c r="IV33" t="e">
        <f>AND(#REF!,"AAAAAD7/9/8=")</f>
        <v>#REF!</v>
      </c>
    </row>
    <row r="34" spans="1:256" x14ac:dyDescent="0.2">
      <c r="A34" t="e">
        <f>AND(#REF!,"AAAAAHtX2wA=")</f>
        <v>#REF!</v>
      </c>
      <c r="B34" t="e">
        <f>AND(#REF!,"AAAAAHtX2wE=")</f>
        <v>#REF!</v>
      </c>
      <c r="C34" t="e">
        <f>AND(#REF!,"AAAAAHtX2wI=")</f>
        <v>#REF!</v>
      </c>
      <c r="D34" t="e">
        <f>AND(#REF!,"AAAAAHtX2wM=")</f>
        <v>#REF!</v>
      </c>
      <c r="E34" t="e">
        <f>AND(#REF!,"AAAAAHtX2wQ=")</f>
        <v>#REF!</v>
      </c>
      <c r="F34" t="e">
        <f>AND(#REF!,"AAAAAHtX2wU=")</f>
        <v>#REF!</v>
      </c>
      <c r="G34" t="e">
        <f>IF(#REF!,"AAAAAHtX2wY=",0)</f>
        <v>#REF!</v>
      </c>
      <c r="H34" t="e">
        <f>AND(#REF!,"AAAAAHtX2wc=")</f>
        <v>#REF!</v>
      </c>
      <c r="I34" t="e">
        <f>AND(#REF!,"AAAAAHtX2wg=")</f>
        <v>#REF!</v>
      </c>
      <c r="J34" t="e">
        <f>AND(#REF!,"AAAAAHtX2wk=")</f>
        <v>#REF!</v>
      </c>
      <c r="K34" t="e">
        <f>AND(#REF!,"AAAAAHtX2wo=")</f>
        <v>#REF!</v>
      </c>
      <c r="L34" t="e">
        <f>AND(#REF!,"AAAAAHtX2ws=")</f>
        <v>#REF!</v>
      </c>
      <c r="M34" t="e">
        <f>AND(#REF!,"AAAAAHtX2ww=")</f>
        <v>#REF!</v>
      </c>
      <c r="N34" t="e">
        <f>AND(#REF!,"AAAAAHtX2w0=")</f>
        <v>#REF!</v>
      </c>
      <c r="O34" t="e">
        <f>AND(#REF!,"AAAAAHtX2w4=")</f>
        <v>#REF!</v>
      </c>
      <c r="P34" t="e">
        <f>IF(#REF!,"AAAAAHtX2w8=",0)</f>
        <v>#REF!</v>
      </c>
      <c r="Q34" t="e">
        <f>AND(#REF!,"AAAAAHtX2xA=")</f>
        <v>#REF!</v>
      </c>
      <c r="R34" t="e">
        <f>AND(#REF!,"AAAAAHtX2xE=")</f>
        <v>#REF!</v>
      </c>
      <c r="S34" t="e">
        <f>AND(#REF!,"AAAAAHtX2xI=")</f>
        <v>#REF!</v>
      </c>
      <c r="T34" t="e">
        <f>AND(#REF!,"AAAAAHtX2xM=")</f>
        <v>#REF!</v>
      </c>
      <c r="U34" t="e">
        <f>AND(#REF!,"AAAAAHtX2xQ=")</f>
        <v>#REF!</v>
      </c>
      <c r="V34" t="e">
        <f>AND(#REF!,"AAAAAHtX2xU=")</f>
        <v>#REF!</v>
      </c>
      <c r="W34" t="e">
        <f>AND(#REF!,"AAAAAHtX2xY=")</f>
        <v>#REF!</v>
      </c>
      <c r="X34" t="e">
        <f>AND(#REF!,"AAAAAHtX2xc=")</f>
        <v>#REF!</v>
      </c>
      <c r="Y34" t="e">
        <f>IF(#REF!,"AAAAAHtX2xg=",0)</f>
        <v>#REF!</v>
      </c>
      <c r="Z34" t="e">
        <f>AND(#REF!,"AAAAAHtX2xk=")</f>
        <v>#REF!</v>
      </c>
      <c r="AA34" t="e">
        <f>AND(#REF!,"AAAAAHtX2xo=")</f>
        <v>#REF!</v>
      </c>
      <c r="AB34" t="e">
        <f>AND(#REF!,"AAAAAHtX2xs=")</f>
        <v>#REF!</v>
      </c>
      <c r="AC34" t="e">
        <f>AND(#REF!,"AAAAAHtX2xw=")</f>
        <v>#REF!</v>
      </c>
      <c r="AD34" t="e">
        <f>AND(#REF!,"AAAAAHtX2x0=")</f>
        <v>#REF!</v>
      </c>
      <c r="AE34" t="e">
        <f>AND(#REF!,"AAAAAHtX2x4=")</f>
        <v>#REF!</v>
      </c>
      <c r="AF34" t="e">
        <f>AND(#REF!,"AAAAAHtX2x8=")</f>
        <v>#REF!</v>
      </c>
      <c r="AG34" t="e">
        <f>AND(#REF!,"AAAAAHtX2yA=")</f>
        <v>#REF!</v>
      </c>
      <c r="AH34" t="e">
        <f>IF(#REF!,"AAAAAHtX2yE=",0)</f>
        <v>#REF!</v>
      </c>
      <c r="AI34" t="e">
        <f>AND(#REF!,"AAAAAHtX2yI=")</f>
        <v>#REF!</v>
      </c>
      <c r="AJ34" t="e">
        <f>AND(#REF!,"AAAAAHtX2yM=")</f>
        <v>#REF!</v>
      </c>
      <c r="AK34" t="e">
        <f>AND(#REF!,"AAAAAHtX2yQ=")</f>
        <v>#REF!</v>
      </c>
      <c r="AL34" t="e">
        <f>AND(#REF!,"AAAAAHtX2yU=")</f>
        <v>#REF!</v>
      </c>
      <c r="AM34" t="e">
        <f>AND(#REF!,"AAAAAHtX2yY=")</f>
        <v>#REF!</v>
      </c>
      <c r="AN34" t="e">
        <f>AND(#REF!,"AAAAAHtX2yc=")</f>
        <v>#REF!</v>
      </c>
      <c r="AO34" t="e">
        <f>AND(#REF!,"AAAAAHtX2yg=")</f>
        <v>#REF!</v>
      </c>
      <c r="AP34" t="e">
        <f>AND(#REF!,"AAAAAHtX2yk=")</f>
        <v>#REF!</v>
      </c>
      <c r="AQ34" t="e">
        <f>IF(#REF!,"AAAAAHtX2yo=",0)</f>
        <v>#REF!</v>
      </c>
      <c r="AR34" t="e">
        <f>AND(#REF!,"AAAAAHtX2ys=")</f>
        <v>#REF!</v>
      </c>
      <c r="AS34" t="e">
        <f>AND(#REF!,"AAAAAHtX2yw=")</f>
        <v>#REF!</v>
      </c>
      <c r="AT34" t="e">
        <f>AND(#REF!,"AAAAAHtX2y0=")</f>
        <v>#REF!</v>
      </c>
      <c r="AU34" t="e">
        <f>AND(#REF!,"AAAAAHtX2y4=")</f>
        <v>#REF!</v>
      </c>
      <c r="AV34" t="e">
        <f>AND(#REF!,"AAAAAHtX2y8=")</f>
        <v>#REF!</v>
      </c>
      <c r="AW34" t="e">
        <f>AND(#REF!,"AAAAAHtX2zA=")</f>
        <v>#REF!</v>
      </c>
      <c r="AX34" t="e">
        <f>AND(#REF!,"AAAAAHtX2zE=")</f>
        <v>#REF!</v>
      </c>
      <c r="AY34" t="e">
        <f>AND(#REF!,"AAAAAHtX2zI=")</f>
        <v>#REF!</v>
      </c>
      <c r="AZ34" t="e">
        <f>IF(#REF!,"AAAAAHtX2zM=",0)</f>
        <v>#REF!</v>
      </c>
      <c r="BA34" t="e">
        <f>AND(#REF!,"AAAAAHtX2zQ=")</f>
        <v>#REF!</v>
      </c>
      <c r="BB34" t="e">
        <f>AND(#REF!,"AAAAAHtX2zU=")</f>
        <v>#REF!</v>
      </c>
      <c r="BC34" t="e">
        <f>AND(#REF!,"AAAAAHtX2zY=")</f>
        <v>#REF!</v>
      </c>
      <c r="BD34" t="e">
        <f>AND(#REF!,"AAAAAHtX2zc=")</f>
        <v>#REF!</v>
      </c>
      <c r="BE34" t="e">
        <f>AND(#REF!,"AAAAAHtX2zg=")</f>
        <v>#REF!</v>
      </c>
      <c r="BF34" t="e">
        <f>AND(#REF!,"AAAAAHtX2zk=")</f>
        <v>#REF!</v>
      </c>
      <c r="BG34" t="e">
        <f>AND(#REF!,"AAAAAHtX2zo=")</f>
        <v>#REF!</v>
      </c>
      <c r="BH34" t="e">
        <f>AND(#REF!,"AAAAAHtX2zs=")</f>
        <v>#REF!</v>
      </c>
      <c r="BI34" t="e">
        <f>IF(#REF!,"AAAAAHtX2zw=",0)</f>
        <v>#REF!</v>
      </c>
      <c r="BJ34" t="e">
        <f>AND(#REF!,"AAAAAHtX2z0=")</f>
        <v>#REF!</v>
      </c>
      <c r="BK34" t="e">
        <f>AND(#REF!,"AAAAAHtX2z4=")</f>
        <v>#REF!</v>
      </c>
      <c r="BL34" t="e">
        <f>AND(#REF!,"AAAAAHtX2z8=")</f>
        <v>#REF!</v>
      </c>
      <c r="BM34" t="e">
        <f>AND(#REF!,"AAAAAHtX20A=")</f>
        <v>#REF!</v>
      </c>
      <c r="BN34" t="e">
        <f>AND(#REF!,"AAAAAHtX20E=")</f>
        <v>#REF!</v>
      </c>
      <c r="BO34" t="e">
        <f>AND(#REF!,"AAAAAHtX20I=")</f>
        <v>#REF!</v>
      </c>
      <c r="BP34" t="e">
        <f>AND(#REF!,"AAAAAHtX20M=")</f>
        <v>#REF!</v>
      </c>
      <c r="BQ34" t="e">
        <f>AND(#REF!,"AAAAAHtX20Q=")</f>
        <v>#REF!</v>
      </c>
      <c r="BR34" t="e">
        <f>IF(#REF!,"AAAAAHtX20U=",0)</f>
        <v>#REF!</v>
      </c>
      <c r="BS34" t="e">
        <f>AND(#REF!,"AAAAAHtX20Y=")</f>
        <v>#REF!</v>
      </c>
      <c r="BT34" t="e">
        <f>AND(#REF!,"AAAAAHtX20c=")</f>
        <v>#REF!</v>
      </c>
      <c r="BU34" t="e">
        <f>AND(#REF!,"AAAAAHtX20g=")</f>
        <v>#REF!</v>
      </c>
      <c r="BV34" t="e">
        <f>AND(#REF!,"AAAAAHtX20k=")</f>
        <v>#REF!</v>
      </c>
      <c r="BW34" t="e">
        <f>AND(#REF!,"AAAAAHtX20o=")</f>
        <v>#REF!</v>
      </c>
      <c r="BX34" t="e">
        <f>AND(#REF!,"AAAAAHtX20s=")</f>
        <v>#REF!</v>
      </c>
      <c r="BY34" t="e">
        <f>AND(#REF!,"AAAAAHtX20w=")</f>
        <v>#REF!</v>
      </c>
      <c r="BZ34" t="e">
        <f>AND(#REF!,"AAAAAHtX200=")</f>
        <v>#REF!</v>
      </c>
      <c r="CA34" t="e">
        <f>IF(#REF!,"AAAAAHtX204=",0)</f>
        <v>#REF!</v>
      </c>
      <c r="CB34" t="e">
        <f>AND(#REF!,"AAAAAHtX208=")</f>
        <v>#REF!</v>
      </c>
      <c r="CC34" t="e">
        <f>AND(#REF!,"AAAAAHtX21A=")</f>
        <v>#REF!</v>
      </c>
      <c r="CD34" t="e">
        <f>AND(#REF!,"AAAAAHtX21E=")</f>
        <v>#REF!</v>
      </c>
      <c r="CE34" t="e">
        <f>AND(#REF!,"AAAAAHtX21I=")</f>
        <v>#REF!</v>
      </c>
      <c r="CF34" t="e">
        <f>AND(#REF!,"AAAAAHtX21M=")</f>
        <v>#REF!</v>
      </c>
      <c r="CG34" t="e">
        <f>AND(#REF!,"AAAAAHtX21Q=")</f>
        <v>#REF!</v>
      </c>
      <c r="CH34" t="e">
        <f>AND(#REF!,"AAAAAHtX21U=")</f>
        <v>#REF!</v>
      </c>
      <c r="CI34" t="e">
        <f>AND(#REF!,"AAAAAHtX21Y=")</f>
        <v>#REF!</v>
      </c>
      <c r="CJ34" t="e">
        <f>IF(#REF!,"AAAAAHtX21c=",0)</f>
        <v>#REF!</v>
      </c>
      <c r="CK34" t="e">
        <f>AND(#REF!,"AAAAAHtX21g=")</f>
        <v>#REF!</v>
      </c>
      <c r="CL34" t="e">
        <f>AND(#REF!,"AAAAAHtX21k=")</f>
        <v>#REF!</v>
      </c>
      <c r="CM34" t="e">
        <f>AND(#REF!,"AAAAAHtX21o=")</f>
        <v>#REF!</v>
      </c>
      <c r="CN34" t="e">
        <f>AND(#REF!,"AAAAAHtX21s=")</f>
        <v>#REF!</v>
      </c>
      <c r="CO34" t="e">
        <f>AND(#REF!,"AAAAAHtX21w=")</f>
        <v>#REF!</v>
      </c>
      <c r="CP34" t="e">
        <f>AND(#REF!,"AAAAAHtX210=")</f>
        <v>#REF!</v>
      </c>
      <c r="CQ34" t="e">
        <f>AND(#REF!,"AAAAAHtX214=")</f>
        <v>#REF!</v>
      </c>
      <c r="CR34" t="e">
        <f>AND(#REF!,"AAAAAHtX218=")</f>
        <v>#REF!</v>
      </c>
      <c r="CS34" t="e">
        <f>IF(#REF!,"AAAAAHtX22A=",0)</f>
        <v>#REF!</v>
      </c>
      <c r="CT34" t="e">
        <f>AND(#REF!,"AAAAAHtX22E=")</f>
        <v>#REF!</v>
      </c>
      <c r="CU34" t="e">
        <f>AND(#REF!,"AAAAAHtX22I=")</f>
        <v>#REF!</v>
      </c>
      <c r="CV34" t="e">
        <f>AND(#REF!,"AAAAAHtX22M=")</f>
        <v>#REF!</v>
      </c>
      <c r="CW34" t="e">
        <f>AND(#REF!,"AAAAAHtX22Q=")</f>
        <v>#REF!</v>
      </c>
      <c r="CX34" t="e">
        <f>AND(#REF!,"AAAAAHtX22U=")</f>
        <v>#REF!</v>
      </c>
      <c r="CY34" t="e">
        <f>AND(#REF!,"AAAAAHtX22Y=")</f>
        <v>#REF!</v>
      </c>
      <c r="CZ34" t="e">
        <f>AND(#REF!,"AAAAAHtX22c=")</f>
        <v>#REF!</v>
      </c>
      <c r="DA34" t="e">
        <f>AND(#REF!,"AAAAAHtX22g=")</f>
        <v>#REF!</v>
      </c>
      <c r="DB34" t="e">
        <f>IF(#REF!,"AAAAAHtX22k=",0)</f>
        <v>#REF!</v>
      </c>
      <c r="DC34" t="e">
        <f>AND(#REF!,"AAAAAHtX22o=")</f>
        <v>#REF!</v>
      </c>
      <c r="DD34" t="e">
        <f>AND(#REF!,"AAAAAHtX22s=")</f>
        <v>#REF!</v>
      </c>
      <c r="DE34" t="e">
        <f>AND(#REF!,"AAAAAHtX22w=")</f>
        <v>#REF!</v>
      </c>
      <c r="DF34" t="e">
        <f>AND(#REF!,"AAAAAHtX220=")</f>
        <v>#REF!</v>
      </c>
      <c r="DG34" t="e">
        <f>AND(#REF!,"AAAAAHtX224=")</f>
        <v>#REF!</v>
      </c>
      <c r="DH34" t="e">
        <f>AND(#REF!,"AAAAAHtX228=")</f>
        <v>#REF!</v>
      </c>
      <c r="DI34" t="e">
        <f>AND(#REF!,"AAAAAHtX23A=")</f>
        <v>#REF!</v>
      </c>
      <c r="DJ34" t="e">
        <f>AND(#REF!,"AAAAAHtX23E=")</f>
        <v>#REF!</v>
      </c>
      <c r="DK34" t="e">
        <f>IF(#REF!,"AAAAAHtX23I=",0)</f>
        <v>#REF!</v>
      </c>
      <c r="DL34" t="e">
        <f>AND(#REF!,"AAAAAHtX23M=")</f>
        <v>#REF!</v>
      </c>
      <c r="DM34" t="e">
        <f>AND(#REF!,"AAAAAHtX23Q=")</f>
        <v>#REF!</v>
      </c>
      <c r="DN34" t="e">
        <f>AND(#REF!,"AAAAAHtX23U=")</f>
        <v>#REF!</v>
      </c>
      <c r="DO34" t="e">
        <f>AND(#REF!,"AAAAAHtX23Y=")</f>
        <v>#REF!</v>
      </c>
      <c r="DP34" t="e">
        <f>AND(#REF!,"AAAAAHtX23c=")</f>
        <v>#REF!</v>
      </c>
      <c r="DQ34" t="e">
        <f>AND(#REF!,"AAAAAHtX23g=")</f>
        <v>#REF!</v>
      </c>
      <c r="DR34" t="e">
        <f>AND(#REF!,"AAAAAHtX23k=")</f>
        <v>#REF!</v>
      </c>
      <c r="DS34" t="e">
        <f>AND(#REF!,"AAAAAHtX23o=")</f>
        <v>#REF!</v>
      </c>
      <c r="DT34" t="e">
        <f>IF(#REF!,"AAAAAHtX23s=",0)</f>
        <v>#REF!</v>
      </c>
      <c r="DU34" t="e">
        <f>AND(#REF!,"AAAAAHtX23w=")</f>
        <v>#REF!</v>
      </c>
      <c r="DV34" t="e">
        <f>AND(#REF!,"AAAAAHtX230=")</f>
        <v>#REF!</v>
      </c>
      <c r="DW34" t="e">
        <f>AND(#REF!,"AAAAAHtX234=")</f>
        <v>#REF!</v>
      </c>
      <c r="DX34" t="e">
        <f>AND(#REF!,"AAAAAHtX238=")</f>
        <v>#REF!</v>
      </c>
      <c r="DY34" t="e">
        <f>AND(#REF!,"AAAAAHtX24A=")</f>
        <v>#REF!</v>
      </c>
      <c r="DZ34" t="e">
        <f>AND(#REF!,"AAAAAHtX24E=")</f>
        <v>#REF!</v>
      </c>
      <c r="EA34" t="e">
        <f>AND(#REF!,"AAAAAHtX24I=")</f>
        <v>#REF!</v>
      </c>
      <c r="EB34" t="e">
        <f>AND(#REF!,"AAAAAHtX24M=")</f>
        <v>#REF!</v>
      </c>
      <c r="EC34" t="e">
        <f>IF(#REF!,"AAAAAHtX24Q=",0)</f>
        <v>#REF!</v>
      </c>
      <c r="ED34" t="e">
        <f>AND(#REF!,"AAAAAHtX24U=")</f>
        <v>#REF!</v>
      </c>
      <c r="EE34" t="e">
        <f>AND(#REF!,"AAAAAHtX24Y=")</f>
        <v>#REF!</v>
      </c>
      <c r="EF34" t="e">
        <f>AND(#REF!,"AAAAAHtX24c=")</f>
        <v>#REF!</v>
      </c>
      <c r="EG34" t="e">
        <f>AND(#REF!,"AAAAAHtX24g=")</f>
        <v>#REF!</v>
      </c>
      <c r="EH34" t="e">
        <f>AND(#REF!,"AAAAAHtX24k=")</f>
        <v>#REF!</v>
      </c>
      <c r="EI34" t="e">
        <f>AND(#REF!,"AAAAAHtX24o=")</f>
        <v>#REF!</v>
      </c>
      <c r="EJ34" t="e">
        <f>AND(#REF!,"AAAAAHtX24s=")</f>
        <v>#REF!</v>
      </c>
      <c r="EK34" t="e">
        <f>AND(#REF!,"AAAAAHtX24w=")</f>
        <v>#REF!</v>
      </c>
      <c r="EL34" t="e">
        <f>IF(#REF!,"AAAAAHtX240=",0)</f>
        <v>#REF!</v>
      </c>
      <c r="EM34" t="e">
        <f>AND(#REF!,"AAAAAHtX244=")</f>
        <v>#REF!</v>
      </c>
      <c r="EN34" t="e">
        <f>AND(#REF!,"AAAAAHtX248=")</f>
        <v>#REF!</v>
      </c>
      <c r="EO34" t="e">
        <f>AND(#REF!,"AAAAAHtX25A=")</f>
        <v>#REF!</v>
      </c>
      <c r="EP34" t="e">
        <f>AND(#REF!,"AAAAAHtX25E=")</f>
        <v>#REF!</v>
      </c>
      <c r="EQ34" t="e">
        <f>AND(#REF!,"AAAAAHtX25I=")</f>
        <v>#REF!</v>
      </c>
      <c r="ER34" t="e">
        <f>AND(#REF!,"AAAAAHtX25M=")</f>
        <v>#REF!</v>
      </c>
      <c r="ES34" t="e">
        <f>AND(#REF!,"AAAAAHtX25Q=")</f>
        <v>#REF!</v>
      </c>
      <c r="ET34" t="e">
        <f>AND(#REF!,"AAAAAHtX25U=")</f>
        <v>#REF!</v>
      </c>
      <c r="EU34" t="e">
        <f>IF(#REF!,"AAAAAHtX25Y=",0)</f>
        <v>#REF!</v>
      </c>
      <c r="EV34" t="e">
        <f>AND(#REF!,"AAAAAHtX25c=")</f>
        <v>#REF!</v>
      </c>
      <c r="EW34" t="e">
        <f>AND(#REF!,"AAAAAHtX25g=")</f>
        <v>#REF!</v>
      </c>
      <c r="EX34" t="e">
        <f>AND(#REF!,"AAAAAHtX25k=")</f>
        <v>#REF!</v>
      </c>
      <c r="EY34" t="e">
        <f>AND(#REF!,"AAAAAHtX25o=")</f>
        <v>#REF!</v>
      </c>
      <c r="EZ34" t="e">
        <f>AND(#REF!,"AAAAAHtX25s=")</f>
        <v>#REF!</v>
      </c>
      <c r="FA34" t="e">
        <f>AND(#REF!,"AAAAAHtX25w=")</f>
        <v>#REF!</v>
      </c>
      <c r="FB34" t="e">
        <f>AND(#REF!,"AAAAAHtX250=")</f>
        <v>#REF!</v>
      </c>
      <c r="FC34" t="e">
        <f>AND(#REF!,"AAAAAHtX254=")</f>
        <v>#REF!</v>
      </c>
      <c r="FD34" t="e">
        <f>IF(#REF!,"AAAAAHtX258=",0)</f>
        <v>#REF!</v>
      </c>
      <c r="FE34" t="e">
        <f>AND(#REF!,"AAAAAHtX26A=")</f>
        <v>#REF!</v>
      </c>
      <c r="FF34" t="e">
        <f>AND(#REF!,"AAAAAHtX26E=")</f>
        <v>#REF!</v>
      </c>
      <c r="FG34" t="e">
        <f>AND(#REF!,"AAAAAHtX26I=")</f>
        <v>#REF!</v>
      </c>
      <c r="FH34" t="e">
        <f>AND(#REF!,"AAAAAHtX26M=")</f>
        <v>#REF!</v>
      </c>
      <c r="FI34" t="e">
        <f>AND(#REF!,"AAAAAHtX26Q=")</f>
        <v>#REF!</v>
      </c>
      <c r="FJ34" t="e">
        <f>AND(#REF!,"AAAAAHtX26U=")</f>
        <v>#REF!</v>
      </c>
      <c r="FK34" t="e">
        <f>AND(#REF!,"AAAAAHtX26Y=")</f>
        <v>#REF!</v>
      </c>
      <c r="FL34" t="e">
        <f>AND(#REF!,"AAAAAHtX26c=")</f>
        <v>#REF!</v>
      </c>
      <c r="FM34" t="e">
        <f>IF(#REF!,"AAAAAHtX26g=",0)</f>
        <v>#REF!</v>
      </c>
      <c r="FN34" t="e">
        <f>AND(#REF!,"AAAAAHtX26k=")</f>
        <v>#REF!</v>
      </c>
      <c r="FO34" t="e">
        <f>AND(#REF!,"AAAAAHtX26o=")</f>
        <v>#REF!</v>
      </c>
      <c r="FP34" t="e">
        <f>AND(#REF!,"AAAAAHtX26s=")</f>
        <v>#REF!</v>
      </c>
      <c r="FQ34" t="e">
        <f>AND(#REF!,"AAAAAHtX26w=")</f>
        <v>#REF!</v>
      </c>
      <c r="FR34" t="e">
        <f>AND(#REF!,"AAAAAHtX260=")</f>
        <v>#REF!</v>
      </c>
      <c r="FS34" t="e">
        <f>AND(#REF!,"AAAAAHtX264=")</f>
        <v>#REF!</v>
      </c>
      <c r="FT34" t="e">
        <f>AND(#REF!,"AAAAAHtX268=")</f>
        <v>#REF!</v>
      </c>
      <c r="FU34" t="e">
        <f>AND(#REF!,"AAAAAHtX27A=")</f>
        <v>#REF!</v>
      </c>
      <c r="FV34" t="e">
        <f>IF(#REF!,"AAAAAHtX27E=",0)</f>
        <v>#REF!</v>
      </c>
      <c r="FW34" t="e">
        <f>AND(#REF!,"AAAAAHtX27I=")</f>
        <v>#REF!</v>
      </c>
      <c r="FX34" t="e">
        <f>AND(#REF!,"AAAAAHtX27M=")</f>
        <v>#REF!</v>
      </c>
      <c r="FY34" t="e">
        <f>AND(#REF!,"AAAAAHtX27Q=")</f>
        <v>#REF!</v>
      </c>
      <c r="FZ34" t="e">
        <f>AND(#REF!,"AAAAAHtX27U=")</f>
        <v>#REF!</v>
      </c>
      <c r="GA34" t="e">
        <f>AND(#REF!,"AAAAAHtX27Y=")</f>
        <v>#REF!</v>
      </c>
      <c r="GB34" t="e">
        <f>AND(#REF!,"AAAAAHtX27c=")</f>
        <v>#REF!</v>
      </c>
      <c r="GC34" t="e">
        <f>AND(#REF!,"AAAAAHtX27g=")</f>
        <v>#REF!</v>
      </c>
      <c r="GD34" t="e">
        <f>AND(#REF!,"AAAAAHtX27k=")</f>
        <v>#REF!</v>
      </c>
      <c r="GE34" t="e">
        <f>IF(#REF!,"AAAAAHtX27o=",0)</f>
        <v>#REF!</v>
      </c>
      <c r="GF34" t="e">
        <f>AND(#REF!,"AAAAAHtX27s=")</f>
        <v>#REF!</v>
      </c>
      <c r="GG34" t="e">
        <f>AND(#REF!,"AAAAAHtX27w=")</f>
        <v>#REF!</v>
      </c>
      <c r="GH34" t="e">
        <f>AND(#REF!,"AAAAAHtX270=")</f>
        <v>#REF!</v>
      </c>
      <c r="GI34" t="e">
        <f>AND(#REF!,"AAAAAHtX274=")</f>
        <v>#REF!</v>
      </c>
      <c r="GJ34" t="e">
        <f>AND(#REF!,"AAAAAHtX278=")</f>
        <v>#REF!</v>
      </c>
      <c r="GK34" t="e">
        <f>AND(#REF!,"AAAAAHtX28A=")</f>
        <v>#REF!</v>
      </c>
      <c r="GL34" t="e">
        <f>AND(#REF!,"AAAAAHtX28E=")</f>
        <v>#REF!</v>
      </c>
      <c r="GM34" t="e">
        <f>AND(#REF!,"AAAAAHtX28I=")</f>
        <v>#REF!</v>
      </c>
      <c r="GN34" t="e">
        <f>IF(#REF!,"AAAAAHtX28M=",0)</f>
        <v>#REF!</v>
      </c>
      <c r="GO34" t="e">
        <f>AND(#REF!,"AAAAAHtX28Q=")</f>
        <v>#REF!</v>
      </c>
      <c r="GP34" t="e">
        <f>AND(#REF!,"AAAAAHtX28U=")</f>
        <v>#REF!</v>
      </c>
      <c r="GQ34" t="e">
        <f>AND(#REF!,"AAAAAHtX28Y=")</f>
        <v>#REF!</v>
      </c>
      <c r="GR34" t="e">
        <f>AND(#REF!,"AAAAAHtX28c=")</f>
        <v>#REF!</v>
      </c>
      <c r="GS34" t="e">
        <f>AND(#REF!,"AAAAAHtX28g=")</f>
        <v>#REF!</v>
      </c>
      <c r="GT34" t="e">
        <f>AND(#REF!,"AAAAAHtX28k=")</f>
        <v>#REF!</v>
      </c>
      <c r="GU34" t="e">
        <f>AND(#REF!,"AAAAAHtX28o=")</f>
        <v>#REF!</v>
      </c>
      <c r="GV34" t="e">
        <f>AND(#REF!,"AAAAAHtX28s=")</f>
        <v>#REF!</v>
      </c>
      <c r="GW34" t="e">
        <f>IF(#REF!,"AAAAAHtX28w=",0)</f>
        <v>#REF!</v>
      </c>
      <c r="GX34" t="e">
        <f>AND(#REF!,"AAAAAHtX280=")</f>
        <v>#REF!</v>
      </c>
      <c r="GY34" t="e">
        <f>AND(#REF!,"AAAAAHtX284=")</f>
        <v>#REF!</v>
      </c>
      <c r="GZ34" t="e">
        <f>AND(#REF!,"AAAAAHtX288=")</f>
        <v>#REF!</v>
      </c>
      <c r="HA34" t="e">
        <f>AND(#REF!,"AAAAAHtX29A=")</f>
        <v>#REF!</v>
      </c>
      <c r="HB34" t="e">
        <f>AND(#REF!,"AAAAAHtX29E=")</f>
        <v>#REF!</v>
      </c>
      <c r="HC34" t="e">
        <f>AND(#REF!,"AAAAAHtX29I=")</f>
        <v>#REF!</v>
      </c>
      <c r="HD34" t="e">
        <f>AND(#REF!,"AAAAAHtX29M=")</f>
        <v>#REF!</v>
      </c>
      <c r="HE34" t="e">
        <f>AND(#REF!,"AAAAAHtX29Q=")</f>
        <v>#REF!</v>
      </c>
      <c r="HF34" t="e">
        <f>IF(#REF!,"AAAAAHtX29U=",0)</f>
        <v>#REF!</v>
      </c>
      <c r="HG34" t="e">
        <f>AND(#REF!,"AAAAAHtX29Y=")</f>
        <v>#REF!</v>
      </c>
      <c r="HH34" t="e">
        <f>AND(#REF!,"AAAAAHtX29c=")</f>
        <v>#REF!</v>
      </c>
      <c r="HI34" t="e">
        <f>AND(#REF!,"AAAAAHtX29g=")</f>
        <v>#REF!</v>
      </c>
      <c r="HJ34" t="e">
        <f>AND(#REF!,"AAAAAHtX29k=")</f>
        <v>#REF!</v>
      </c>
      <c r="HK34" t="e">
        <f>AND(#REF!,"AAAAAHtX29o=")</f>
        <v>#REF!</v>
      </c>
      <c r="HL34" t="e">
        <f>AND(#REF!,"AAAAAHtX29s=")</f>
        <v>#REF!</v>
      </c>
      <c r="HM34" t="e">
        <f>AND(#REF!,"AAAAAHtX29w=")</f>
        <v>#REF!</v>
      </c>
      <c r="HN34" t="e">
        <f>AND(#REF!,"AAAAAHtX290=")</f>
        <v>#REF!</v>
      </c>
      <c r="HO34" t="e">
        <f>IF(#REF!,"AAAAAHtX294=",0)</f>
        <v>#REF!</v>
      </c>
      <c r="HP34" t="e">
        <f>AND(#REF!,"AAAAAHtX298=")</f>
        <v>#REF!</v>
      </c>
      <c r="HQ34" t="e">
        <f>AND(#REF!,"AAAAAHtX2+A=")</f>
        <v>#REF!</v>
      </c>
      <c r="HR34" t="e">
        <f>AND(#REF!,"AAAAAHtX2+E=")</f>
        <v>#REF!</v>
      </c>
      <c r="HS34" t="e">
        <f>AND(#REF!,"AAAAAHtX2+I=")</f>
        <v>#REF!</v>
      </c>
      <c r="HT34" t="e">
        <f>AND(#REF!,"AAAAAHtX2+M=")</f>
        <v>#REF!</v>
      </c>
      <c r="HU34" t="e">
        <f>AND(#REF!,"AAAAAHtX2+Q=")</f>
        <v>#REF!</v>
      </c>
      <c r="HV34" t="e">
        <f>AND(#REF!,"AAAAAHtX2+U=")</f>
        <v>#REF!</v>
      </c>
      <c r="HW34" t="e">
        <f>AND(#REF!,"AAAAAHtX2+Y=")</f>
        <v>#REF!</v>
      </c>
      <c r="HX34" t="e">
        <f>IF(#REF!,"AAAAAHtX2+c=",0)</f>
        <v>#REF!</v>
      </c>
      <c r="HY34" t="e">
        <f>AND(#REF!,"AAAAAHtX2+g=")</f>
        <v>#REF!</v>
      </c>
      <c r="HZ34" t="e">
        <f>AND(#REF!,"AAAAAHtX2+k=")</f>
        <v>#REF!</v>
      </c>
      <c r="IA34" t="e">
        <f>AND(#REF!,"AAAAAHtX2+o=")</f>
        <v>#REF!</v>
      </c>
      <c r="IB34" t="e">
        <f>AND(#REF!,"AAAAAHtX2+s=")</f>
        <v>#REF!</v>
      </c>
      <c r="IC34" t="e">
        <f>AND(#REF!,"AAAAAHtX2+w=")</f>
        <v>#REF!</v>
      </c>
      <c r="ID34" t="e">
        <f>AND(#REF!,"AAAAAHtX2+0=")</f>
        <v>#REF!</v>
      </c>
      <c r="IE34" t="e">
        <f>AND(#REF!,"AAAAAHtX2+4=")</f>
        <v>#REF!</v>
      </c>
      <c r="IF34" t="e">
        <f>AND(#REF!,"AAAAAHtX2+8=")</f>
        <v>#REF!</v>
      </c>
      <c r="IG34" t="e">
        <f>IF(#REF!,"AAAAAHtX2/A=",0)</f>
        <v>#REF!</v>
      </c>
      <c r="IH34" t="e">
        <f>AND(#REF!,"AAAAAHtX2/E=")</f>
        <v>#REF!</v>
      </c>
      <c r="II34" t="e">
        <f>AND(#REF!,"AAAAAHtX2/I=")</f>
        <v>#REF!</v>
      </c>
      <c r="IJ34" t="e">
        <f>AND(#REF!,"AAAAAHtX2/M=")</f>
        <v>#REF!</v>
      </c>
      <c r="IK34" t="e">
        <f>AND(#REF!,"AAAAAHtX2/Q=")</f>
        <v>#REF!</v>
      </c>
      <c r="IL34" t="e">
        <f>AND(#REF!,"AAAAAHtX2/U=")</f>
        <v>#REF!</v>
      </c>
      <c r="IM34" t="e">
        <f>AND(#REF!,"AAAAAHtX2/Y=")</f>
        <v>#REF!</v>
      </c>
      <c r="IN34" t="e">
        <f>AND(#REF!,"AAAAAHtX2/c=")</f>
        <v>#REF!</v>
      </c>
      <c r="IO34" t="e">
        <f>AND(#REF!,"AAAAAHtX2/g=")</f>
        <v>#REF!</v>
      </c>
      <c r="IP34" t="e">
        <f>IF(#REF!,"AAAAAHtX2/k=",0)</f>
        <v>#REF!</v>
      </c>
      <c r="IQ34" t="e">
        <f>AND(#REF!,"AAAAAHtX2/o=")</f>
        <v>#REF!</v>
      </c>
      <c r="IR34" t="e">
        <f>AND(#REF!,"AAAAAHtX2/s=")</f>
        <v>#REF!</v>
      </c>
      <c r="IS34" t="e">
        <f>AND(#REF!,"AAAAAHtX2/w=")</f>
        <v>#REF!</v>
      </c>
      <c r="IT34" t="e">
        <f>AND(#REF!,"AAAAAHtX2/0=")</f>
        <v>#REF!</v>
      </c>
      <c r="IU34" t="e">
        <f>AND(#REF!,"AAAAAHtX2/4=")</f>
        <v>#REF!</v>
      </c>
      <c r="IV34" t="e">
        <f>AND(#REF!,"AAAAAHtX2/8=")</f>
        <v>#REF!</v>
      </c>
    </row>
    <row r="35" spans="1:256" x14ac:dyDescent="0.2">
      <c r="A35" t="e">
        <f>AND(#REF!,"AAAAAHf9bwA=")</f>
        <v>#REF!</v>
      </c>
      <c r="B35" t="e">
        <f>AND(#REF!,"AAAAAHf9bwE=")</f>
        <v>#REF!</v>
      </c>
      <c r="C35" t="e">
        <f>IF(#REF!,"AAAAAHf9bwI=",0)</f>
        <v>#REF!</v>
      </c>
      <c r="D35" t="e">
        <f>AND(#REF!,"AAAAAHf9bwM=")</f>
        <v>#REF!</v>
      </c>
      <c r="E35" t="e">
        <f>AND(#REF!,"AAAAAHf9bwQ=")</f>
        <v>#REF!</v>
      </c>
      <c r="F35" t="e">
        <f>AND(#REF!,"AAAAAHf9bwU=")</f>
        <v>#REF!</v>
      </c>
      <c r="G35" t="e">
        <f>AND(#REF!,"AAAAAHf9bwY=")</f>
        <v>#REF!</v>
      </c>
      <c r="H35" t="e">
        <f>AND(#REF!,"AAAAAHf9bwc=")</f>
        <v>#REF!</v>
      </c>
      <c r="I35" t="e">
        <f>AND(#REF!,"AAAAAHf9bwg=")</f>
        <v>#REF!</v>
      </c>
      <c r="J35" t="e">
        <f>AND(#REF!,"AAAAAHf9bwk=")</f>
        <v>#REF!</v>
      </c>
      <c r="K35" t="e">
        <f>AND(#REF!,"AAAAAHf9bwo=")</f>
        <v>#REF!</v>
      </c>
      <c r="L35" t="e">
        <f>IF(#REF!,"AAAAAHf9bws=",0)</f>
        <v>#REF!</v>
      </c>
      <c r="M35" t="e">
        <f>AND(#REF!,"AAAAAHf9bww=")</f>
        <v>#REF!</v>
      </c>
      <c r="N35" t="e">
        <f>AND(#REF!,"AAAAAHf9bw0=")</f>
        <v>#REF!</v>
      </c>
      <c r="O35" t="e">
        <f>AND(#REF!,"AAAAAHf9bw4=")</f>
        <v>#REF!</v>
      </c>
      <c r="P35" t="e">
        <f>AND(#REF!,"AAAAAHf9bw8=")</f>
        <v>#REF!</v>
      </c>
      <c r="Q35" t="e">
        <f>AND(#REF!,"AAAAAHf9bxA=")</f>
        <v>#REF!</v>
      </c>
      <c r="R35" t="e">
        <f>AND(#REF!,"AAAAAHf9bxE=")</f>
        <v>#REF!</v>
      </c>
      <c r="S35" t="e">
        <f>AND(#REF!,"AAAAAHf9bxI=")</f>
        <v>#REF!</v>
      </c>
      <c r="T35" t="e">
        <f>AND(#REF!,"AAAAAHf9bxM=")</f>
        <v>#REF!</v>
      </c>
      <c r="U35" t="e">
        <f>IF(#REF!,"AAAAAHf9bxQ=",0)</f>
        <v>#REF!</v>
      </c>
      <c r="V35" t="e">
        <f>AND(#REF!,"AAAAAHf9bxU=")</f>
        <v>#REF!</v>
      </c>
      <c r="W35" t="e">
        <f>AND(#REF!,"AAAAAHf9bxY=")</f>
        <v>#REF!</v>
      </c>
      <c r="X35" t="e">
        <f>AND(#REF!,"AAAAAHf9bxc=")</f>
        <v>#REF!</v>
      </c>
      <c r="Y35" t="e">
        <f>AND(#REF!,"AAAAAHf9bxg=")</f>
        <v>#REF!</v>
      </c>
      <c r="Z35" t="e">
        <f>AND(#REF!,"AAAAAHf9bxk=")</f>
        <v>#REF!</v>
      </c>
      <c r="AA35" t="e">
        <f>AND(#REF!,"AAAAAHf9bxo=")</f>
        <v>#REF!</v>
      </c>
      <c r="AB35" t="e">
        <f>AND(#REF!,"AAAAAHf9bxs=")</f>
        <v>#REF!</v>
      </c>
      <c r="AC35" t="e">
        <f>AND(#REF!,"AAAAAHf9bxw=")</f>
        <v>#REF!</v>
      </c>
      <c r="AD35" t="e">
        <f>IF(#REF!,"AAAAAHf9bx0=",0)</f>
        <v>#REF!</v>
      </c>
      <c r="AE35" t="e">
        <f>AND(#REF!,"AAAAAHf9bx4=")</f>
        <v>#REF!</v>
      </c>
      <c r="AF35" t="e">
        <f>AND(#REF!,"AAAAAHf9bx8=")</f>
        <v>#REF!</v>
      </c>
      <c r="AG35" t="e">
        <f>AND(#REF!,"AAAAAHf9byA=")</f>
        <v>#REF!</v>
      </c>
      <c r="AH35" t="e">
        <f>AND(#REF!,"AAAAAHf9byE=")</f>
        <v>#REF!</v>
      </c>
      <c r="AI35" t="e">
        <f>AND(#REF!,"AAAAAHf9byI=")</f>
        <v>#REF!</v>
      </c>
      <c r="AJ35" t="e">
        <f>AND(#REF!,"AAAAAHf9byM=")</f>
        <v>#REF!</v>
      </c>
      <c r="AK35" t="e">
        <f>AND(#REF!,"AAAAAHf9byQ=")</f>
        <v>#REF!</v>
      </c>
      <c r="AL35" t="e">
        <f>AND(#REF!,"AAAAAHf9byU=")</f>
        <v>#REF!</v>
      </c>
      <c r="AM35" t="e">
        <f>IF(#REF!,"AAAAAHf9byY=",0)</f>
        <v>#REF!</v>
      </c>
      <c r="AN35" t="e">
        <f>AND(#REF!,"AAAAAHf9byc=")</f>
        <v>#REF!</v>
      </c>
      <c r="AO35" t="e">
        <f>AND(#REF!,"AAAAAHf9byg=")</f>
        <v>#REF!</v>
      </c>
      <c r="AP35" t="e">
        <f>AND(#REF!,"AAAAAHf9byk=")</f>
        <v>#REF!</v>
      </c>
      <c r="AQ35" t="e">
        <f>AND(#REF!,"AAAAAHf9byo=")</f>
        <v>#REF!</v>
      </c>
      <c r="AR35" t="e">
        <f>AND(#REF!,"AAAAAHf9bys=")</f>
        <v>#REF!</v>
      </c>
      <c r="AS35" t="e">
        <f>AND(#REF!,"AAAAAHf9byw=")</f>
        <v>#REF!</v>
      </c>
      <c r="AT35" t="e">
        <f>AND(#REF!,"AAAAAHf9by0=")</f>
        <v>#REF!</v>
      </c>
      <c r="AU35" t="e">
        <f>AND(#REF!,"AAAAAHf9by4=")</f>
        <v>#REF!</v>
      </c>
      <c r="AV35" t="e">
        <f>IF(#REF!,"AAAAAHf9by8=",0)</f>
        <v>#REF!</v>
      </c>
      <c r="AW35" t="e">
        <f>AND(#REF!,"AAAAAHf9bzA=")</f>
        <v>#REF!</v>
      </c>
      <c r="AX35" t="e">
        <f>AND(#REF!,"AAAAAHf9bzE=")</f>
        <v>#REF!</v>
      </c>
      <c r="AY35" t="e">
        <f>AND(#REF!,"AAAAAHf9bzI=")</f>
        <v>#REF!</v>
      </c>
      <c r="AZ35" t="e">
        <f>AND(#REF!,"AAAAAHf9bzM=")</f>
        <v>#REF!</v>
      </c>
      <c r="BA35" t="e">
        <f>AND(#REF!,"AAAAAHf9bzQ=")</f>
        <v>#REF!</v>
      </c>
      <c r="BB35" t="e">
        <f>AND(#REF!,"AAAAAHf9bzU=")</f>
        <v>#REF!</v>
      </c>
      <c r="BC35" t="e">
        <f>AND(#REF!,"AAAAAHf9bzY=")</f>
        <v>#REF!</v>
      </c>
      <c r="BD35" t="e">
        <f>AND(#REF!,"AAAAAHf9bzc=")</f>
        <v>#REF!</v>
      </c>
      <c r="BE35" t="e">
        <f>IF(#REF!,"AAAAAHf9bzg=",0)</f>
        <v>#REF!</v>
      </c>
      <c r="BF35" t="e">
        <f>AND(#REF!,"AAAAAHf9bzk=")</f>
        <v>#REF!</v>
      </c>
      <c r="BG35" t="e">
        <f>AND(#REF!,"AAAAAHf9bzo=")</f>
        <v>#REF!</v>
      </c>
      <c r="BH35" t="e">
        <f>AND(#REF!,"AAAAAHf9bzs=")</f>
        <v>#REF!</v>
      </c>
      <c r="BI35" t="e">
        <f>AND(#REF!,"AAAAAHf9bzw=")</f>
        <v>#REF!</v>
      </c>
      <c r="BJ35" t="e">
        <f>AND(#REF!,"AAAAAHf9bz0=")</f>
        <v>#REF!</v>
      </c>
      <c r="BK35" t="e">
        <f>AND(#REF!,"AAAAAHf9bz4=")</f>
        <v>#REF!</v>
      </c>
      <c r="BL35" t="e">
        <f>AND(#REF!,"AAAAAHf9bz8=")</f>
        <v>#REF!</v>
      </c>
      <c r="BM35" t="e">
        <f>AND(#REF!,"AAAAAHf9b0A=")</f>
        <v>#REF!</v>
      </c>
      <c r="BN35" t="e">
        <f>IF(#REF!,"AAAAAHf9b0E=",0)</f>
        <v>#REF!</v>
      </c>
      <c r="BO35" t="e">
        <f>AND(#REF!,"AAAAAHf9b0I=")</f>
        <v>#REF!</v>
      </c>
      <c r="BP35" t="e">
        <f>AND(#REF!,"AAAAAHf9b0M=")</f>
        <v>#REF!</v>
      </c>
      <c r="BQ35" t="e">
        <f>AND(#REF!,"AAAAAHf9b0Q=")</f>
        <v>#REF!</v>
      </c>
      <c r="BR35" t="e">
        <f>AND(#REF!,"AAAAAHf9b0U=")</f>
        <v>#REF!</v>
      </c>
      <c r="BS35" t="e">
        <f>AND(#REF!,"AAAAAHf9b0Y=")</f>
        <v>#REF!</v>
      </c>
      <c r="BT35" t="e">
        <f>AND(#REF!,"AAAAAHf9b0c=")</f>
        <v>#REF!</v>
      </c>
      <c r="BU35" t="e">
        <f>AND(#REF!,"AAAAAHf9b0g=")</f>
        <v>#REF!</v>
      </c>
      <c r="BV35" t="e">
        <f>AND(#REF!,"AAAAAHf9b0k=")</f>
        <v>#REF!</v>
      </c>
      <c r="BW35" t="e">
        <f>IF(#REF!,"AAAAAHf9b0o=",0)</f>
        <v>#REF!</v>
      </c>
      <c r="BX35" t="e">
        <f>AND(#REF!,"AAAAAHf9b0s=")</f>
        <v>#REF!</v>
      </c>
      <c r="BY35" t="e">
        <f>AND(#REF!,"AAAAAHf9b0w=")</f>
        <v>#REF!</v>
      </c>
      <c r="BZ35" t="e">
        <f>AND(#REF!,"AAAAAHf9b00=")</f>
        <v>#REF!</v>
      </c>
      <c r="CA35" t="e">
        <f>AND(#REF!,"AAAAAHf9b04=")</f>
        <v>#REF!</v>
      </c>
      <c r="CB35" t="e">
        <f>AND(#REF!,"AAAAAHf9b08=")</f>
        <v>#REF!</v>
      </c>
      <c r="CC35" t="e">
        <f>AND(#REF!,"AAAAAHf9b1A=")</f>
        <v>#REF!</v>
      </c>
      <c r="CD35" t="e">
        <f>AND(#REF!,"AAAAAHf9b1E=")</f>
        <v>#REF!</v>
      </c>
      <c r="CE35" t="e">
        <f>AND(#REF!,"AAAAAHf9b1I=")</f>
        <v>#REF!</v>
      </c>
      <c r="CF35" t="e">
        <f>IF(#REF!,"AAAAAHf9b1M=",0)</f>
        <v>#REF!</v>
      </c>
      <c r="CG35" t="e">
        <f>AND(#REF!,"AAAAAHf9b1Q=")</f>
        <v>#REF!</v>
      </c>
      <c r="CH35" t="e">
        <f>AND(#REF!,"AAAAAHf9b1U=")</f>
        <v>#REF!</v>
      </c>
      <c r="CI35" t="e">
        <f>AND(#REF!,"AAAAAHf9b1Y=")</f>
        <v>#REF!</v>
      </c>
      <c r="CJ35" t="e">
        <f>AND(#REF!,"AAAAAHf9b1c=")</f>
        <v>#REF!</v>
      </c>
      <c r="CK35" t="e">
        <f>AND(#REF!,"AAAAAHf9b1g=")</f>
        <v>#REF!</v>
      </c>
      <c r="CL35" t="e">
        <f>AND(#REF!,"AAAAAHf9b1k=")</f>
        <v>#REF!</v>
      </c>
      <c r="CM35" t="e">
        <f>AND(#REF!,"AAAAAHf9b1o=")</f>
        <v>#REF!</v>
      </c>
      <c r="CN35" t="e">
        <f>AND(#REF!,"AAAAAHf9b1s=")</f>
        <v>#REF!</v>
      </c>
      <c r="CO35" t="e">
        <f>IF(#REF!,"AAAAAHf9b1w=",0)</f>
        <v>#REF!</v>
      </c>
      <c r="CP35" t="e">
        <f>AND(#REF!,"AAAAAHf9b10=")</f>
        <v>#REF!</v>
      </c>
      <c r="CQ35" t="e">
        <f>AND(#REF!,"AAAAAHf9b14=")</f>
        <v>#REF!</v>
      </c>
      <c r="CR35" t="e">
        <f>AND(#REF!,"AAAAAHf9b18=")</f>
        <v>#REF!</v>
      </c>
      <c r="CS35" t="e">
        <f>AND(#REF!,"AAAAAHf9b2A=")</f>
        <v>#REF!</v>
      </c>
      <c r="CT35" t="e">
        <f>AND(#REF!,"AAAAAHf9b2E=")</f>
        <v>#REF!</v>
      </c>
      <c r="CU35" t="e">
        <f>AND(#REF!,"AAAAAHf9b2I=")</f>
        <v>#REF!</v>
      </c>
      <c r="CV35" t="e">
        <f>AND(#REF!,"AAAAAHf9b2M=")</f>
        <v>#REF!</v>
      </c>
      <c r="CW35" t="e">
        <f>AND(#REF!,"AAAAAHf9b2Q=")</f>
        <v>#REF!</v>
      </c>
      <c r="CX35" t="e">
        <f>IF(#REF!,"AAAAAHf9b2U=",0)</f>
        <v>#REF!</v>
      </c>
      <c r="CY35" t="e">
        <f>AND(#REF!,"AAAAAHf9b2Y=")</f>
        <v>#REF!</v>
      </c>
      <c r="CZ35" t="e">
        <f>AND(#REF!,"AAAAAHf9b2c=")</f>
        <v>#REF!</v>
      </c>
      <c r="DA35" t="e">
        <f>AND(#REF!,"AAAAAHf9b2g=")</f>
        <v>#REF!</v>
      </c>
      <c r="DB35" t="e">
        <f>AND(#REF!,"AAAAAHf9b2k=")</f>
        <v>#REF!</v>
      </c>
      <c r="DC35" t="e">
        <f>AND(#REF!,"AAAAAHf9b2o=")</f>
        <v>#REF!</v>
      </c>
      <c r="DD35" t="e">
        <f>AND(#REF!,"AAAAAHf9b2s=")</f>
        <v>#REF!</v>
      </c>
      <c r="DE35" t="e">
        <f>AND(#REF!,"AAAAAHf9b2w=")</f>
        <v>#REF!</v>
      </c>
      <c r="DF35" t="e">
        <f>AND(#REF!,"AAAAAHf9b20=")</f>
        <v>#REF!</v>
      </c>
      <c r="DG35" t="e">
        <f>IF(#REF!,"AAAAAHf9b24=",0)</f>
        <v>#REF!</v>
      </c>
      <c r="DH35" t="e">
        <f>AND(#REF!,"AAAAAHf9b28=")</f>
        <v>#REF!</v>
      </c>
      <c r="DI35" t="e">
        <f>AND(#REF!,"AAAAAHf9b3A=")</f>
        <v>#REF!</v>
      </c>
      <c r="DJ35" t="e">
        <f>AND(#REF!,"AAAAAHf9b3E=")</f>
        <v>#REF!</v>
      </c>
      <c r="DK35" t="e">
        <f>AND(#REF!,"AAAAAHf9b3I=")</f>
        <v>#REF!</v>
      </c>
      <c r="DL35" t="e">
        <f>AND(#REF!,"AAAAAHf9b3M=")</f>
        <v>#REF!</v>
      </c>
      <c r="DM35" t="e">
        <f>AND(#REF!,"AAAAAHf9b3Q=")</f>
        <v>#REF!</v>
      </c>
      <c r="DN35" t="e">
        <f>AND(#REF!,"AAAAAHf9b3U=")</f>
        <v>#REF!</v>
      </c>
      <c r="DO35" t="e">
        <f>AND(#REF!,"AAAAAHf9b3Y=")</f>
        <v>#REF!</v>
      </c>
      <c r="DP35" t="e">
        <f>IF(#REF!,"AAAAAHf9b3c=",0)</f>
        <v>#REF!</v>
      </c>
      <c r="DQ35" t="e">
        <f>AND(#REF!,"AAAAAHf9b3g=")</f>
        <v>#REF!</v>
      </c>
      <c r="DR35" t="e">
        <f>AND(#REF!,"AAAAAHf9b3k=")</f>
        <v>#REF!</v>
      </c>
      <c r="DS35" t="e">
        <f>AND(#REF!,"AAAAAHf9b3o=")</f>
        <v>#REF!</v>
      </c>
      <c r="DT35" t="e">
        <f>AND(#REF!,"AAAAAHf9b3s=")</f>
        <v>#REF!</v>
      </c>
      <c r="DU35" t="e">
        <f>AND(#REF!,"AAAAAHf9b3w=")</f>
        <v>#REF!</v>
      </c>
      <c r="DV35" t="e">
        <f>AND(#REF!,"AAAAAHf9b30=")</f>
        <v>#REF!</v>
      </c>
      <c r="DW35" t="e">
        <f>AND(#REF!,"AAAAAHf9b34=")</f>
        <v>#REF!</v>
      </c>
      <c r="DX35" t="e">
        <f>AND(#REF!,"AAAAAHf9b38=")</f>
        <v>#REF!</v>
      </c>
      <c r="DY35" t="e">
        <f>IF(#REF!,"AAAAAHf9b4A=",0)</f>
        <v>#REF!</v>
      </c>
      <c r="DZ35" t="e">
        <f>AND(#REF!,"AAAAAHf9b4E=")</f>
        <v>#REF!</v>
      </c>
      <c r="EA35" t="e">
        <f>AND(#REF!,"AAAAAHf9b4I=")</f>
        <v>#REF!</v>
      </c>
      <c r="EB35" t="e">
        <f>AND(#REF!,"AAAAAHf9b4M=")</f>
        <v>#REF!</v>
      </c>
      <c r="EC35" t="e">
        <f>AND(#REF!,"AAAAAHf9b4Q=")</f>
        <v>#REF!</v>
      </c>
      <c r="ED35" t="e">
        <f>AND(#REF!,"AAAAAHf9b4U=")</f>
        <v>#REF!</v>
      </c>
      <c r="EE35" t="e">
        <f>AND(#REF!,"AAAAAHf9b4Y=")</f>
        <v>#REF!</v>
      </c>
      <c r="EF35" t="e">
        <f>AND(#REF!,"AAAAAHf9b4c=")</f>
        <v>#REF!</v>
      </c>
      <c r="EG35" t="e">
        <f>AND(#REF!,"AAAAAHf9b4g=")</f>
        <v>#REF!</v>
      </c>
      <c r="EH35" t="e">
        <f>IF(#REF!,"AAAAAHf9b4k=",0)</f>
        <v>#REF!</v>
      </c>
      <c r="EI35" t="e">
        <f>AND(#REF!,"AAAAAHf9b4o=")</f>
        <v>#REF!</v>
      </c>
      <c r="EJ35" t="e">
        <f>AND(#REF!,"AAAAAHf9b4s=")</f>
        <v>#REF!</v>
      </c>
      <c r="EK35" t="e">
        <f>AND(#REF!,"AAAAAHf9b4w=")</f>
        <v>#REF!</v>
      </c>
      <c r="EL35" t="e">
        <f>AND(#REF!,"AAAAAHf9b40=")</f>
        <v>#REF!</v>
      </c>
      <c r="EM35" t="e">
        <f>AND(#REF!,"AAAAAHf9b44=")</f>
        <v>#REF!</v>
      </c>
      <c r="EN35" t="e">
        <f>AND(#REF!,"AAAAAHf9b48=")</f>
        <v>#REF!</v>
      </c>
      <c r="EO35" t="e">
        <f>AND(#REF!,"AAAAAHf9b5A=")</f>
        <v>#REF!</v>
      </c>
      <c r="EP35" t="e">
        <f>AND(#REF!,"AAAAAHf9b5E=")</f>
        <v>#REF!</v>
      </c>
      <c r="EQ35" t="e">
        <f>IF(#REF!,"AAAAAHf9b5I=",0)</f>
        <v>#REF!</v>
      </c>
      <c r="ER35" t="e">
        <f>AND(#REF!,"AAAAAHf9b5M=")</f>
        <v>#REF!</v>
      </c>
      <c r="ES35" t="e">
        <f>AND(#REF!,"AAAAAHf9b5Q=")</f>
        <v>#REF!</v>
      </c>
      <c r="ET35" t="e">
        <f>AND(#REF!,"AAAAAHf9b5U=")</f>
        <v>#REF!</v>
      </c>
      <c r="EU35" t="e">
        <f>AND(#REF!,"AAAAAHf9b5Y=")</f>
        <v>#REF!</v>
      </c>
      <c r="EV35" t="e">
        <f>AND(#REF!,"AAAAAHf9b5c=")</f>
        <v>#REF!</v>
      </c>
      <c r="EW35" t="e">
        <f>AND(#REF!,"AAAAAHf9b5g=")</f>
        <v>#REF!</v>
      </c>
      <c r="EX35" t="e">
        <f>AND(#REF!,"AAAAAHf9b5k=")</f>
        <v>#REF!</v>
      </c>
      <c r="EY35" t="e">
        <f>AND(#REF!,"AAAAAHf9b5o=")</f>
        <v>#REF!</v>
      </c>
      <c r="EZ35" t="e">
        <f>IF(#REF!,"AAAAAHf9b5s=",0)</f>
        <v>#REF!</v>
      </c>
      <c r="FA35" t="e">
        <f>AND(#REF!,"AAAAAHf9b5w=")</f>
        <v>#REF!</v>
      </c>
      <c r="FB35" t="e">
        <f>AND(#REF!,"AAAAAHf9b50=")</f>
        <v>#REF!</v>
      </c>
      <c r="FC35" t="e">
        <f>AND(#REF!,"AAAAAHf9b54=")</f>
        <v>#REF!</v>
      </c>
      <c r="FD35" t="e">
        <f>AND(#REF!,"AAAAAHf9b58=")</f>
        <v>#REF!</v>
      </c>
      <c r="FE35" t="e">
        <f>AND(#REF!,"AAAAAHf9b6A=")</f>
        <v>#REF!</v>
      </c>
      <c r="FF35" t="e">
        <f>AND(#REF!,"AAAAAHf9b6E=")</f>
        <v>#REF!</v>
      </c>
      <c r="FG35" t="e">
        <f>AND(#REF!,"AAAAAHf9b6I=")</f>
        <v>#REF!</v>
      </c>
      <c r="FH35" t="e">
        <f>AND(#REF!,"AAAAAHf9b6M=")</f>
        <v>#REF!</v>
      </c>
      <c r="FI35" t="e">
        <f>IF(#REF!,"AAAAAHf9b6Q=",0)</f>
        <v>#REF!</v>
      </c>
      <c r="FJ35" t="e">
        <f>AND(#REF!,"AAAAAHf9b6U=")</f>
        <v>#REF!</v>
      </c>
      <c r="FK35" t="e">
        <f>AND(#REF!,"AAAAAHf9b6Y=")</f>
        <v>#REF!</v>
      </c>
      <c r="FL35" t="e">
        <f>AND(#REF!,"AAAAAHf9b6c=")</f>
        <v>#REF!</v>
      </c>
      <c r="FM35" t="e">
        <f>AND(#REF!,"AAAAAHf9b6g=")</f>
        <v>#REF!</v>
      </c>
      <c r="FN35" t="e">
        <f>AND(#REF!,"AAAAAHf9b6k=")</f>
        <v>#REF!</v>
      </c>
      <c r="FO35" t="e">
        <f>AND(#REF!,"AAAAAHf9b6o=")</f>
        <v>#REF!</v>
      </c>
      <c r="FP35" t="e">
        <f>AND(#REF!,"AAAAAHf9b6s=")</f>
        <v>#REF!</v>
      </c>
      <c r="FQ35" t="e">
        <f>AND(#REF!,"AAAAAHf9b6w=")</f>
        <v>#REF!</v>
      </c>
      <c r="FR35" t="e">
        <f>IF(#REF!,"AAAAAHf9b60=",0)</f>
        <v>#REF!</v>
      </c>
      <c r="FS35" t="e">
        <f>AND(#REF!,"AAAAAHf9b64=")</f>
        <v>#REF!</v>
      </c>
      <c r="FT35" t="e">
        <f>AND(#REF!,"AAAAAHf9b68=")</f>
        <v>#REF!</v>
      </c>
      <c r="FU35" t="e">
        <f>AND(#REF!,"AAAAAHf9b7A=")</f>
        <v>#REF!</v>
      </c>
      <c r="FV35" t="e">
        <f>AND(#REF!,"AAAAAHf9b7E=")</f>
        <v>#REF!</v>
      </c>
      <c r="FW35" t="e">
        <f>AND(#REF!,"AAAAAHf9b7I=")</f>
        <v>#REF!</v>
      </c>
      <c r="FX35" t="e">
        <f>AND(#REF!,"AAAAAHf9b7M=")</f>
        <v>#REF!</v>
      </c>
      <c r="FY35" t="e">
        <f>AND(#REF!,"AAAAAHf9b7Q=")</f>
        <v>#REF!</v>
      </c>
      <c r="FZ35" t="e">
        <f>AND(#REF!,"AAAAAHf9b7U=")</f>
        <v>#REF!</v>
      </c>
      <c r="GA35" t="e">
        <f>IF(#REF!,"AAAAAHf9b7Y=",0)</f>
        <v>#REF!</v>
      </c>
      <c r="GB35" t="e">
        <f>AND(#REF!,"AAAAAHf9b7c=")</f>
        <v>#REF!</v>
      </c>
      <c r="GC35" t="e">
        <f>AND(#REF!,"AAAAAHf9b7g=")</f>
        <v>#REF!</v>
      </c>
      <c r="GD35" t="e">
        <f>AND(#REF!,"AAAAAHf9b7k=")</f>
        <v>#REF!</v>
      </c>
      <c r="GE35" t="e">
        <f>AND(#REF!,"AAAAAHf9b7o=")</f>
        <v>#REF!</v>
      </c>
      <c r="GF35" t="e">
        <f>AND(#REF!,"AAAAAHf9b7s=")</f>
        <v>#REF!</v>
      </c>
      <c r="GG35" t="e">
        <f>AND(#REF!,"AAAAAHf9b7w=")</f>
        <v>#REF!</v>
      </c>
      <c r="GH35" t="e">
        <f>AND(#REF!,"AAAAAHf9b70=")</f>
        <v>#REF!</v>
      </c>
      <c r="GI35" t="e">
        <f>AND(#REF!,"AAAAAHf9b74=")</f>
        <v>#REF!</v>
      </c>
      <c r="GJ35" t="e">
        <f>IF(#REF!,"AAAAAHf9b78=",0)</f>
        <v>#REF!</v>
      </c>
      <c r="GK35" t="e">
        <f>AND(#REF!,"AAAAAHf9b8A=")</f>
        <v>#REF!</v>
      </c>
      <c r="GL35" t="e">
        <f>AND(#REF!,"AAAAAHf9b8E=")</f>
        <v>#REF!</v>
      </c>
      <c r="GM35" t="e">
        <f>AND(#REF!,"AAAAAHf9b8I=")</f>
        <v>#REF!</v>
      </c>
      <c r="GN35" t="e">
        <f>AND(#REF!,"AAAAAHf9b8M=")</f>
        <v>#REF!</v>
      </c>
      <c r="GO35" t="e">
        <f>AND(#REF!,"AAAAAHf9b8Q=")</f>
        <v>#REF!</v>
      </c>
      <c r="GP35" t="e">
        <f>AND(#REF!,"AAAAAHf9b8U=")</f>
        <v>#REF!</v>
      </c>
      <c r="GQ35" t="e">
        <f>AND(#REF!,"AAAAAHf9b8Y=")</f>
        <v>#REF!</v>
      </c>
      <c r="GR35" t="e">
        <f>AND(#REF!,"AAAAAHf9b8c=")</f>
        <v>#REF!</v>
      </c>
      <c r="GS35" t="e">
        <f>IF(#REF!,"AAAAAHf9b8g=",0)</f>
        <v>#REF!</v>
      </c>
      <c r="GT35" t="e">
        <f>AND(#REF!,"AAAAAHf9b8k=")</f>
        <v>#REF!</v>
      </c>
      <c r="GU35" t="e">
        <f>AND(#REF!,"AAAAAHf9b8o=")</f>
        <v>#REF!</v>
      </c>
      <c r="GV35" t="e">
        <f>AND(#REF!,"AAAAAHf9b8s=")</f>
        <v>#REF!</v>
      </c>
      <c r="GW35" t="e">
        <f>AND(#REF!,"AAAAAHf9b8w=")</f>
        <v>#REF!</v>
      </c>
      <c r="GX35" t="e">
        <f>AND(#REF!,"AAAAAHf9b80=")</f>
        <v>#REF!</v>
      </c>
      <c r="GY35" t="e">
        <f>AND(#REF!,"AAAAAHf9b84=")</f>
        <v>#REF!</v>
      </c>
      <c r="GZ35" t="e">
        <f>AND(#REF!,"AAAAAHf9b88=")</f>
        <v>#REF!</v>
      </c>
      <c r="HA35" t="e">
        <f>AND(#REF!,"AAAAAHf9b9A=")</f>
        <v>#REF!</v>
      </c>
      <c r="HB35" t="e">
        <f>IF(#REF!,"AAAAAHf9b9E=",0)</f>
        <v>#REF!</v>
      </c>
      <c r="HC35" t="e">
        <f>AND(#REF!,"AAAAAHf9b9I=")</f>
        <v>#REF!</v>
      </c>
      <c r="HD35" t="e">
        <f>AND(#REF!,"AAAAAHf9b9M=")</f>
        <v>#REF!</v>
      </c>
      <c r="HE35" t="e">
        <f>AND(#REF!,"AAAAAHf9b9Q=")</f>
        <v>#REF!</v>
      </c>
      <c r="HF35" t="e">
        <f>AND(#REF!,"AAAAAHf9b9U=")</f>
        <v>#REF!</v>
      </c>
      <c r="HG35" t="e">
        <f>AND(#REF!,"AAAAAHf9b9Y=")</f>
        <v>#REF!</v>
      </c>
      <c r="HH35" t="e">
        <f>AND(#REF!,"AAAAAHf9b9c=")</f>
        <v>#REF!</v>
      </c>
      <c r="HI35" t="e">
        <f>AND(#REF!,"AAAAAHf9b9g=")</f>
        <v>#REF!</v>
      </c>
      <c r="HJ35" t="e">
        <f>AND(#REF!,"AAAAAHf9b9k=")</f>
        <v>#REF!</v>
      </c>
      <c r="HK35" t="e">
        <f>IF(#REF!,"AAAAAHf9b9o=",0)</f>
        <v>#REF!</v>
      </c>
      <c r="HL35" t="e">
        <f>AND(#REF!,"AAAAAHf9b9s=")</f>
        <v>#REF!</v>
      </c>
      <c r="HM35" t="e">
        <f>AND(#REF!,"AAAAAHf9b9w=")</f>
        <v>#REF!</v>
      </c>
      <c r="HN35" t="e">
        <f>AND(#REF!,"AAAAAHf9b90=")</f>
        <v>#REF!</v>
      </c>
      <c r="HO35" t="e">
        <f>AND(#REF!,"AAAAAHf9b94=")</f>
        <v>#REF!</v>
      </c>
      <c r="HP35" t="e">
        <f>AND(#REF!,"AAAAAHf9b98=")</f>
        <v>#REF!</v>
      </c>
      <c r="HQ35" t="e">
        <f>AND(#REF!,"AAAAAHf9b+A=")</f>
        <v>#REF!</v>
      </c>
      <c r="HR35" t="e">
        <f>AND(#REF!,"AAAAAHf9b+E=")</f>
        <v>#REF!</v>
      </c>
      <c r="HS35" t="e">
        <f>AND(#REF!,"AAAAAHf9b+I=")</f>
        <v>#REF!</v>
      </c>
      <c r="HT35" t="e">
        <f>IF(#REF!,"AAAAAHf9b+M=",0)</f>
        <v>#REF!</v>
      </c>
      <c r="HU35" t="e">
        <f>AND(#REF!,"AAAAAHf9b+Q=")</f>
        <v>#REF!</v>
      </c>
      <c r="HV35" t="e">
        <f>AND(#REF!,"AAAAAHf9b+U=")</f>
        <v>#REF!</v>
      </c>
      <c r="HW35" t="e">
        <f>AND(#REF!,"AAAAAHf9b+Y=")</f>
        <v>#REF!</v>
      </c>
      <c r="HX35" t="e">
        <f>AND(#REF!,"AAAAAHf9b+c=")</f>
        <v>#REF!</v>
      </c>
      <c r="HY35" t="e">
        <f>AND(#REF!,"AAAAAHf9b+g=")</f>
        <v>#REF!</v>
      </c>
      <c r="HZ35" t="e">
        <f>AND(#REF!,"AAAAAHf9b+k=")</f>
        <v>#REF!</v>
      </c>
      <c r="IA35" t="e">
        <f>AND(#REF!,"AAAAAHf9b+o=")</f>
        <v>#REF!</v>
      </c>
      <c r="IB35" t="e">
        <f>AND(#REF!,"AAAAAHf9b+s=")</f>
        <v>#REF!</v>
      </c>
      <c r="IC35" t="e">
        <f>IF(#REF!,"AAAAAHf9b+w=",0)</f>
        <v>#REF!</v>
      </c>
      <c r="ID35" t="e">
        <f>AND(#REF!,"AAAAAHf9b+0=")</f>
        <v>#REF!</v>
      </c>
      <c r="IE35" t="e">
        <f>AND(#REF!,"AAAAAHf9b+4=")</f>
        <v>#REF!</v>
      </c>
      <c r="IF35" t="e">
        <f>AND(#REF!,"AAAAAHf9b+8=")</f>
        <v>#REF!</v>
      </c>
      <c r="IG35" t="e">
        <f>AND(#REF!,"AAAAAHf9b/A=")</f>
        <v>#REF!</v>
      </c>
      <c r="IH35" t="e">
        <f>AND(#REF!,"AAAAAHf9b/E=")</f>
        <v>#REF!</v>
      </c>
      <c r="II35" t="e">
        <f>AND(#REF!,"AAAAAHf9b/I=")</f>
        <v>#REF!</v>
      </c>
      <c r="IJ35" t="e">
        <f>AND(#REF!,"AAAAAHf9b/M=")</f>
        <v>#REF!</v>
      </c>
      <c r="IK35" t="e">
        <f>AND(#REF!,"AAAAAHf9b/Q=")</f>
        <v>#REF!</v>
      </c>
      <c r="IL35" t="e">
        <f>IF(#REF!,"AAAAAHf9b/U=",0)</f>
        <v>#REF!</v>
      </c>
      <c r="IM35" t="e">
        <f>AND(#REF!,"AAAAAHf9b/Y=")</f>
        <v>#REF!</v>
      </c>
      <c r="IN35" t="e">
        <f>AND(#REF!,"AAAAAHf9b/c=")</f>
        <v>#REF!</v>
      </c>
      <c r="IO35" t="e">
        <f>AND(#REF!,"AAAAAHf9b/g=")</f>
        <v>#REF!</v>
      </c>
      <c r="IP35" t="e">
        <f>AND(#REF!,"AAAAAHf9b/k=")</f>
        <v>#REF!</v>
      </c>
      <c r="IQ35" t="e">
        <f>AND(#REF!,"AAAAAHf9b/o=")</f>
        <v>#REF!</v>
      </c>
      <c r="IR35" t="e">
        <f>AND(#REF!,"AAAAAHf9b/s=")</f>
        <v>#REF!</v>
      </c>
      <c r="IS35" t="e">
        <f>AND(#REF!,"AAAAAHf9b/w=")</f>
        <v>#REF!</v>
      </c>
      <c r="IT35" t="e">
        <f>AND(#REF!,"AAAAAHf9b/0=")</f>
        <v>#REF!</v>
      </c>
      <c r="IU35" t="e">
        <f>IF(#REF!,"AAAAAHf9b/4=",0)</f>
        <v>#REF!</v>
      </c>
      <c r="IV35" t="e">
        <f>AND(#REF!,"AAAAAHf9b/8=")</f>
        <v>#REF!</v>
      </c>
    </row>
    <row r="36" spans="1:256" x14ac:dyDescent="0.2">
      <c r="A36" t="e">
        <f>AND(#REF!,"AAAAABM/3wA=")</f>
        <v>#REF!</v>
      </c>
      <c r="B36" t="e">
        <f>AND(#REF!,"AAAAABM/3wE=")</f>
        <v>#REF!</v>
      </c>
      <c r="C36" t="e">
        <f>AND(#REF!,"AAAAABM/3wI=")</f>
        <v>#REF!</v>
      </c>
      <c r="D36" t="e">
        <f>AND(#REF!,"AAAAABM/3wM=")</f>
        <v>#REF!</v>
      </c>
      <c r="E36" t="e">
        <f>AND(#REF!,"AAAAABM/3wQ=")</f>
        <v>#REF!</v>
      </c>
      <c r="F36" t="e">
        <f>AND(#REF!,"AAAAABM/3wU=")</f>
        <v>#REF!</v>
      </c>
      <c r="G36" t="e">
        <f>AND(#REF!,"AAAAABM/3wY=")</f>
        <v>#REF!</v>
      </c>
      <c r="H36" t="e">
        <f>IF(#REF!,"AAAAABM/3wc=",0)</f>
        <v>#REF!</v>
      </c>
      <c r="I36" t="e">
        <f>AND(#REF!,"AAAAABM/3wg=")</f>
        <v>#REF!</v>
      </c>
      <c r="J36" t="e">
        <f>AND(#REF!,"AAAAABM/3wk=")</f>
        <v>#REF!</v>
      </c>
      <c r="K36" t="e">
        <f>AND(#REF!,"AAAAABM/3wo=")</f>
        <v>#REF!</v>
      </c>
      <c r="L36" t="e">
        <f>AND(#REF!,"AAAAABM/3ws=")</f>
        <v>#REF!</v>
      </c>
      <c r="M36" t="e">
        <f>AND(#REF!,"AAAAABM/3ww=")</f>
        <v>#REF!</v>
      </c>
      <c r="N36" t="e">
        <f>AND(#REF!,"AAAAABM/3w0=")</f>
        <v>#REF!</v>
      </c>
      <c r="O36" t="e">
        <f>AND(#REF!,"AAAAABM/3w4=")</f>
        <v>#REF!</v>
      </c>
      <c r="P36" t="e">
        <f>AND(#REF!,"AAAAABM/3w8=")</f>
        <v>#REF!</v>
      </c>
      <c r="Q36" t="e">
        <f>IF(#REF!,"AAAAABM/3xA=",0)</f>
        <v>#REF!</v>
      </c>
      <c r="R36" t="e">
        <f>AND(#REF!,"AAAAABM/3xE=")</f>
        <v>#REF!</v>
      </c>
      <c r="S36" t="e">
        <f>AND(#REF!,"AAAAABM/3xI=")</f>
        <v>#REF!</v>
      </c>
      <c r="T36" t="e">
        <f>AND(#REF!,"AAAAABM/3xM=")</f>
        <v>#REF!</v>
      </c>
      <c r="U36" t="e">
        <f>AND(#REF!,"AAAAABM/3xQ=")</f>
        <v>#REF!</v>
      </c>
      <c r="V36" t="e">
        <f>AND(#REF!,"AAAAABM/3xU=")</f>
        <v>#REF!</v>
      </c>
      <c r="W36" t="e">
        <f>AND(#REF!,"AAAAABM/3xY=")</f>
        <v>#REF!</v>
      </c>
      <c r="X36" t="e">
        <f>AND(#REF!,"AAAAABM/3xc=")</f>
        <v>#REF!</v>
      </c>
      <c r="Y36" t="e">
        <f>AND(#REF!,"AAAAABM/3xg=")</f>
        <v>#REF!</v>
      </c>
      <c r="Z36" t="e">
        <f>IF(#REF!,"AAAAABM/3xk=",0)</f>
        <v>#REF!</v>
      </c>
      <c r="AA36" t="e">
        <f>AND(#REF!,"AAAAABM/3xo=")</f>
        <v>#REF!</v>
      </c>
      <c r="AB36" t="e">
        <f>AND(#REF!,"AAAAABM/3xs=")</f>
        <v>#REF!</v>
      </c>
      <c r="AC36" t="e">
        <f>AND(#REF!,"AAAAABM/3xw=")</f>
        <v>#REF!</v>
      </c>
      <c r="AD36" t="e">
        <f>AND(#REF!,"AAAAABM/3x0=")</f>
        <v>#REF!</v>
      </c>
      <c r="AE36" t="e">
        <f>AND(#REF!,"AAAAABM/3x4=")</f>
        <v>#REF!</v>
      </c>
      <c r="AF36" t="e">
        <f>AND(#REF!,"AAAAABM/3x8=")</f>
        <v>#REF!</v>
      </c>
      <c r="AG36" t="e">
        <f>AND(#REF!,"AAAAABM/3yA=")</f>
        <v>#REF!</v>
      </c>
      <c r="AH36" t="e">
        <f>AND(#REF!,"AAAAABM/3yE=")</f>
        <v>#REF!</v>
      </c>
      <c r="AI36" t="e">
        <f>IF(#REF!,"AAAAABM/3yI=",0)</f>
        <v>#REF!</v>
      </c>
      <c r="AJ36" t="e">
        <f>AND(#REF!,"AAAAABM/3yM=")</f>
        <v>#REF!</v>
      </c>
      <c r="AK36" t="e">
        <f>AND(#REF!,"AAAAABM/3yQ=")</f>
        <v>#REF!</v>
      </c>
      <c r="AL36" t="e">
        <f>AND(#REF!,"AAAAABM/3yU=")</f>
        <v>#REF!</v>
      </c>
      <c r="AM36" t="e">
        <f>AND(#REF!,"AAAAABM/3yY=")</f>
        <v>#REF!</v>
      </c>
      <c r="AN36" t="e">
        <f>AND(#REF!,"AAAAABM/3yc=")</f>
        <v>#REF!</v>
      </c>
      <c r="AO36" t="e">
        <f>AND(#REF!,"AAAAABM/3yg=")</f>
        <v>#REF!</v>
      </c>
      <c r="AP36" t="e">
        <f>AND(#REF!,"AAAAABM/3yk=")</f>
        <v>#REF!</v>
      </c>
      <c r="AQ36" t="e">
        <f>AND(#REF!,"AAAAABM/3yo=")</f>
        <v>#REF!</v>
      </c>
      <c r="AR36" t="e">
        <f>IF(#REF!,"AAAAABM/3ys=",0)</f>
        <v>#REF!</v>
      </c>
      <c r="AS36" t="e">
        <f>AND(#REF!,"AAAAABM/3yw=")</f>
        <v>#REF!</v>
      </c>
      <c r="AT36" t="e">
        <f>AND(#REF!,"AAAAABM/3y0=")</f>
        <v>#REF!</v>
      </c>
      <c r="AU36" t="e">
        <f>AND(#REF!,"AAAAABM/3y4=")</f>
        <v>#REF!</v>
      </c>
      <c r="AV36" t="e">
        <f>AND(#REF!,"AAAAABM/3y8=")</f>
        <v>#REF!</v>
      </c>
      <c r="AW36" t="e">
        <f>AND(#REF!,"AAAAABM/3zA=")</f>
        <v>#REF!</v>
      </c>
      <c r="AX36" t="e">
        <f>AND(#REF!,"AAAAABM/3zE=")</f>
        <v>#REF!</v>
      </c>
      <c r="AY36" t="e">
        <f>AND(#REF!,"AAAAABM/3zI=")</f>
        <v>#REF!</v>
      </c>
      <c r="AZ36" t="e">
        <f>AND(#REF!,"AAAAABM/3zM=")</f>
        <v>#REF!</v>
      </c>
      <c r="BA36" t="e">
        <f>IF(#REF!,"AAAAABM/3zQ=",0)</f>
        <v>#REF!</v>
      </c>
      <c r="BB36" t="e">
        <f>AND(#REF!,"AAAAABM/3zU=")</f>
        <v>#REF!</v>
      </c>
      <c r="BC36" t="e">
        <f>AND(#REF!,"AAAAABM/3zY=")</f>
        <v>#REF!</v>
      </c>
      <c r="BD36" t="e">
        <f>AND(#REF!,"AAAAABM/3zc=")</f>
        <v>#REF!</v>
      </c>
      <c r="BE36" t="e">
        <f>AND(#REF!,"AAAAABM/3zg=")</f>
        <v>#REF!</v>
      </c>
      <c r="BF36" t="e">
        <f>AND(#REF!,"AAAAABM/3zk=")</f>
        <v>#REF!</v>
      </c>
      <c r="BG36" t="e">
        <f>AND(#REF!,"AAAAABM/3zo=")</f>
        <v>#REF!</v>
      </c>
      <c r="BH36" t="e">
        <f>AND(#REF!,"AAAAABM/3zs=")</f>
        <v>#REF!</v>
      </c>
      <c r="BI36" t="e">
        <f>AND(#REF!,"AAAAABM/3zw=")</f>
        <v>#REF!</v>
      </c>
      <c r="BJ36" t="e">
        <f>IF(#REF!,"AAAAABM/3z0=",0)</f>
        <v>#REF!</v>
      </c>
      <c r="BK36" t="e">
        <f>AND(#REF!,"AAAAABM/3z4=")</f>
        <v>#REF!</v>
      </c>
      <c r="BL36" t="e">
        <f>AND(#REF!,"AAAAABM/3z8=")</f>
        <v>#REF!</v>
      </c>
      <c r="BM36" t="e">
        <f>AND(#REF!,"AAAAABM/30A=")</f>
        <v>#REF!</v>
      </c>
      <c r="BN36" t="e">
        <f>AND(#REF!,"AAAAABM/30E=")</f>
        <v>#REF!</v>
      </c>
      <c r="BO36" t="e">
        <f>AND(#REF!,"AAAAABM/30I=")</f>
        <v>#REF!</v>
      </c>
      <c r="BP36" t="e">
        <f>AND(#REF!,"AAAAABM/30M=")</f>
        <v>#REF!</v>
      </c>
      <c r="BQ36" t="e">
        <f>AND(#REF!,"AAAAABM/30Q=")</f>
        <v>#REF!</v>
      </c>
      <c r="BR36" t="e">
        <f>AND(#REF!,"AAAAABM/30U=")</f>
        <v>#REF!</v>
      </c>
      <c r="BS36" t="e">
        <f>IF(#REF!,"AAAAABM/30Y=",0)</f>
        <v>#REF!</v>
      </c>
      <c r="BT36" t="e">
        <f>AND(#REF!,"AAAAABM/30c=")</f>
        <v>#REF!</v>
      </c>
      <c r="BU36" t="e">
        <f>AND(#REF!,"AAAAABM/30g=")</f>
        <v>#REF!</v>
      </c>
      <c r="BV36" t="e">
        <f>AND(#REF!,"AAAAABM/30k=")</f>
        <v>#REF!</v>
      </c>
      <c r="BW36" t="e">
        <f>AND(#REF!,"AAAAABM/30o=")</f>
        <v>#REF!</v>
      </c>
      <c r="BX36" t="e">
        <f>AND(#REF!,"AAAAABM/30s=")</f>
        <v>#REF!</v>
      </c>
      <c r="BY36" t="e">
        <f>AND(#REF!,"AAAAABM/30w=")</f>
        <v>#REF!</v>
      </c>
      <c r="BZ36" t="e">
        <f>AND(#REF!,"AAAAABM/300=")</f>
        <v>#REF!</v>
      </c>
      <c r="CA36" t="e">
        <f>AND(#REF!,"AAAAABM/304=")</f>
        <v>#REF!</v>
      </c>
      <c r="CB36" t="e">
        <f>IF(#REF!,"AAAAABM/308=",0)</f>
        <v>#REF!</v>
      </c>
      <c r="CC36" t="e">
        <f>AND(#REF!,"AAAAABM/31A=")</f>
        <v>#REF!</v>
      </c>
      <c r="CD36" t="e">
        <f>AND(#REF!,"AAAAABM/31E=")</f>
        <v>#REF!</v>
      </c>
      <c r="CE36" t="e">
        <f>AND(#REF!,"AAAAABM/31I=")</f>
        <v>#REF!</v>
      </c>
      <c r="CF36" t="e">
        <f>AND(#REF!,"AAAAABM/31M=")</f>
        <v>#REF!</v>
      </c>
      <c r="CG36" t="e">
        <f>AND(#REF!,"AAAAABM/31Q=")</f>
        <v>#REF!</v>
      </c>
      <c r="CH36" t="e">
        <f>AND(#REF!,"AAAAABM/31U=")</f>
        <v>#REF!</v>
      </c>
      <c r="CI36" t="e">
        <f>AND(#REF!,"AAAAABM/31Y=")</f>
        <v>#REF!</v>
      </c>
      <c r="CJ36" t="e">
        <f>AND(#REF!,"AAAAABM/31c=")</f>
        <v>#REF!</v>
      </c>
      <c r="CK36" t="e">
        <f>IF(#REF!,"AAAAABM/31g=",0)</f>
        <v>#REF!</v>
      </c>
      <c r="CL36" t="e">
        <f>AND(#REF!,"AAAAABM/31k=")</f>
        <v>#REF!</v>
      </c>
      <c r="CM36" t="e">
        <f>AND(#REF!,"AAAAABM/31o=")</f>
        <v>#REF!</v>
      </c>
      <c r="CN36" t="e">
        <f>AND(#REF!,"AAAAABM/31s=")</f>
        <v>#REF!</v>
      </c>
      <c r="CO36" t="e">
        <f>AND(#REF!,"AAAAABM/31w=")</f>
        <v>#REF!</v>
      </c>
      <c r="CP36" t="e">
        <f>AND(#REF!,"AAAAABM/310=")</f>
        <v>#REF!</v>
      </c>
      <c r="CQ36" t="e">
        <f>AND(#REF!,"AAAAABM/314=")</f>
        <v>#REF!</v>
      </c>
      <c r="CR36" t="e">
        <f>AND(#REF!,"AAAAABM/318=")</f>
        <v>#REF!</v>
      </c>
      <c r="CS36" t="e">
        <f>AND(#REF!,"AAAAABM/32A=")</f>
        <v>#REF!</v>
      </c>
      <c r="CT36" t="e">
        <f>IF(#REF!,"AAAAABM/32E=",0)</f>
        <v>#REF!</v>
      </c>
      <c r="CU36" t="e">
        <f>AND(#REF!,"AAAAABM/32I=")</f>
        <v>#REF!</v>
      </c>
      <c r="CV36" t="e">
        <f>AND(#REF!,"AAAAABM/32M=")</f>
        <v>#REF!</v>
      </c>
      <c r="CW36" t="e">
        <f>AND(#REF!,"AAAAABM/32Q=")</f>
        <v>#REF!</v>
      </c>
      <c r="CX36" t="e">
        <f>AND(#REF!,"AAAAABM/32U=")</f>
        <v>#REF!</v>
      </c>
      <c r="CY36" t="e">
        <f>AND(#REF!,"AAAAABM/32Y=")</f>
        <v>#REF!</v>
      </c>
      <c r="CZ36" t="e">
        <f>AND(#REF!,"AAAAABM/32c=")</f>
        <v>#REF!</v>
      </c>
      <c r="DA36" t="e">
        <f>AND(#REF!,"AAAAABM/32g=")</f>
        <v>#REF!</v>
      </c>
      <c r="DB36" t="e">
        <f>AND(#REF!,"AAAAABM/32k=")</f>
        <v>#REF!</v>
      </c>
      <c r="DC36" t="e">
        <f>IF(#REF!,"AAAAABM/32o=",0)</f>
        <v>#REF!</v>
      </c>
      <c r="DD36" t="e">
        <f>AND(#REF!,"AAAAABM/32s=")</f>
        <v>#REF!</v>
      </c>
      <c r="DE36" t="e">
        <f>AND(#REF!,"AAAAABM/32w=")</f>
        <v>#REF!</v>
      </c>
      <c r="DF36" t="e">
        <f>AND(#REF!,"AAAAABM/320=")</f>
        <v>#REF!</v>
      </c>
      <c r="DG36" t="e">
        <f>AND(#REF!,"AAAAABM/324=")</f>
        <v>#REF!</v>
      </c>
      <c r="DH36" t="e">
        <f>AND(#REF!,"AAAAABM/328=")</f>
        <v>#REF!</v>
      </c>
      <c r="DI36" t="e">
        <f>AND(#REF!,"AAAAABM/33A=")</f>
        <v>#REF!</v>
      </c>
      <c r="DJ36" t="e">
        <f>AND(#REF!,"AAAAABM/33E=")</f>
        <v>#REF!</v>
      </c>
      <c r="DK36" t="e">
        <f>AND(#REF!,"AAAAABM/33I=")</f>
        <v>#REF!</v>
      </c>
      <c r="DL36" t="e">
        <f>IF(#REF!,"AAAAABM/33M=",0)</f>
        <v>#REF!</v>
      </c>
      <c r="DM36" t="e">
        <f>AND(#REF!,"AAAAABM/33Q=")</f>
        <v>#REF!</v>
      </c>
      <c r="DN36" t="e">
        <f>AND(#REF!,"AAAAABM/33U=")</f>
        <v>#REF!</v>
      </c>
      <c r="DO36" t="e">
        <f>AND(#REF!,"AAAAABM/33Y=")</f>
        <v>#REF!</v>
      </c>
      <c r="DP36" t="e">
        <f>AND(#REF!,"AAAAABM/33c=")</f>
        <v>#REF!</v>
      </c>
      <c r="DQ36" t="e">
        <f>AND(#REF!,"AAAAABM/33g=")</f>
        <v>#REF!</v>
      </c>
      <c r="DR36" t="e">
        <f>AND(#REF!,"AAAAABM/33k=")</f>
        <v>#REF!</v>
      </c>
      <c r="DS36" t="e">
        <f>AND(#REF!,"AAAAABM/33o=")</f>
        <v>#REF!</v>
      </c>
      <c r="DT36" t="e">
        <f>AND(#REF!,"AAAAABM/33s=")</f>
        <v>#REF!</v>
      </c>
      <c r="DU36" t="e">
        <f>IF(#REF!,"AAAAABM/33w=",0)</f>
        <v>#REF!</v>
      </c>
      <c r="DV36" t="e">
        <f>IF(#REF!,"AAAAABM/330=",0)</f>
        <v>#REF!</v>
      </c>
      <c r="DW36" t="e">
        <f>IF(#REF!,"AAAAABM/334=",0)</f>
        <v>#REF!</v>
      </c>
      <c r="DX36" t="e">
        <f>IF(#REF!,"AAAAABM/338=",0)</f>
        <v>#REF!</v>
      </c>
      <c r="DY36" t="e">
        <f>IF(#REF!,"AAAAABM/34A=",0)</f>
        <v>#REF!</v>
      </c>
      <c r="DZ36" t="e">
        <f>IF(#REF!,"AAAAABM/34E=",0)</f>
        <v>#REF!</v>
      </c>
      <c r="EA36" t="e">
        <f>IF(#REF!,"AAAAABM/34I=",0)</f>
        <v>#REF!</v>
      </c>
      <c r="EB36" t="e">
        <f>IF(#REF!,"AAAAABM/34M=",0)</f>
        <v>#REF!</v>
      </c>
      <c r="EC36" t="e">
        <f>IF(#REF!,"AAAAABM/34Q=",0)</f>
        <v>#REF!</v>
      </c>
      <c r="ED36" t="e">
        <f>IF(#REF!,"AAAAABM/34U=",0)</f>
        <v>#REF!</v>
      </c>
      <c r="EE36" t="e">
        <f>AND(#REF!,"AAAAABM/34Y=")</f>
        <v>#REF!</v>
      </c>
      <c r="EF36" t="e">
        <f>AND(#REF!,"AAAAABM/34c=")</f>
        <v>#REF!</v>
      </c>
      <c r="EG36" t="e">
        <f>AND(#REF!,"AAAAABM/34g=")</f>
        <v>#REF!</v>
      </c>
      <c r="EH36" t="e">
        <f>AND(#REF!,"AAAAABM/34k=")</f>
        <v>#REF!</v>
      </c>
      <c r="EI36" t="e">
        <f>AND(#REF!,"AAAAABM/34o=")</f>
        <v>#REF!</v>
      </c>
      <c r="EJ36" t="e">
        <f>AND(#REF!,"AAAAABM/34s=")</f>
        <v>#REF!</v>
      </c>
      <c r="EK36" t="e">
        <f>AND(#REF!,"AAAAABM/34w=")</f>
        <v>#REF!</v>
      </c>
      <c r="EL36" t="e">
        <f>IF(#REF!,"AAAAABM/340=",0)</f>
        <v>#REF!</v>
      </c>
      <c r="EM36" t="e">
        <f>AND(#REF!,"AAAAABM/344=")</f>
        <v>#REF!</v>
      </c>
      <c r="EN36" t="e">
        <f>AND(#REF!,"AAAAABM/348=")</f>
        <v>#REF!</v>
      </c>
      <c r="EO36" t="e">
        <f>AND(#REF!,"AAAAABM/35A=")</f>
        <v>#REF!</v>
      </c>
      <c r="EP36" t="e">
        <f>AND(#REF!,"AAAAABM/35E=")</f>
        <v>#REF!</v>
      </c>
      <c r="EQ36" t="e">
        <f>AND(#REF!,"AAAAABM/35I=")</f>
        <v>#REF!</v>
      </c>
      <c r="ER36" t="e">
        <f>AND(#REF!,"AAAAABM/35M=")</f>
        <v>#REF!</v>
      </c>
      <c r="ES36" t="e">
        <f>AND(#REF!,"AAAAABM/35Q=")</f>
        <v>#REF!</v>
      </c>
      <c r="ET36" t="e">
        <f>IF(#REF!,"AAAAABM/35U=",0)</f>
        <v>#REF!</v>
      </c>
      <c r="EU36" t="e">
        <f>AND(#REF!,"AAAAABM/35Y=")</f>
        <v>#REF!</v>
      </c>
      <c r="EV36" t="e">
        <f>AND(#REF!,"AAAAABM/35c=")</f>
        <v>#REF!</v>
      </c>
      <c r="EW36" t="e">
        <f>AND(#REF!,"AAAAABM/35g=")</f>
        <v>#REF!</v>
      </c>
      <c r="EX36" t="e">
        <f>AND(#REF!,"AAAAABM/35k=")</f>
        <v>#REF!</v>
      </c>
      <c r="EY36" t="e">
        <f>AND(#REF!,"AAAAABM/35o=")</f>
        <v>#REF!</v>
      </c>
      <c r="EZ36" t="e">
        <f>AND(#REF!,"AAAAABM/35s=")</f>
        <v>#REF!</v>
      </c>
      <c r="FA36" t="e">
        <f>AND(#REF!,"AAAAABM/35w=")</f>
        <v>#REF!</v>
      </c>
      <c r="FB36" t="e">
        <f>IF(#REF!,"AAAAABM/350=",0)</f>
        <v>#REF!</v>
      </c>
      <c r="FC36" t="e">
        <f>AND(#REF!,"AAAAABM/354=")</f>
        <v>#REF!</v>
      </c>
      <c r="FD36" t="e">
        <f>AND(#REF!,"AAAAABM/358=")</f>
        <v>#REF!</v>
      </c>
      <c r="FE36" t="e">
        <f>AND(#REF!,"AAAAABM/36A=")</f>
        <v>#REF!</v>
      </c>
      <c r="FF36" t="e">
        <f>AND(#REF!,"AAAAABM/36E=")</f>
        <v>#REF!</v>
      </c>
      <c r="FG36" t="e">
        <f>AND(#REF!,"AAAAABM/36I=")</f>
        <v>#REF!</v>
      </c>
      <c r="FH36" t="e">
        <f>AND(#REF!,"AAAAABM/36M=")</f>
        <v>#REF!</v>
      </c>
      <c r="FI36" t="e">
        <f>AND(#REF!,"AAAAABM/36Q=")</f>
        <v>#REF!</v>
      </c>
      <c r="FJ36" t="e">
        <f>IF(#REF!,"AAAAABM/36U=",0)</f>
        <v>#REF!</v>
      </c>
      <c r="FK36" t="e">
        <f>AND(#REF!,"AAAAABM/36Y=")</f>
        <v>#REF!</v>
      </c>
      <c r="FL36" t="e">
        <f>AND(#REF!,"AAAAABM/36c=")</f>
        <v>#REF!</v>
      </c>
      <c r="FM36" t="e">
        <f>AND(#REF!,"AAAAABM/36g=")</f>
        <v>#REF!</v>
      </c>
      <c r="FN36" t="e">
        <f>AND(#REF!,"AAAAABM/36k=")</f>
        <v>#REF!</v>
      </c>
      <c r="FO36" t="e">
        <f>AND(#REF!,"AAAAABM/36o=")</f>
        <v>#REF!</v>
      </c>
      <c r="FP36" t="e">
        <f>AND(#REF!,"AAAAABM/36s=")</f>
        <v>#REF!</v>
      </c>
      <c r="FQ36" t="e">
        <f>AND(#REF!,"AAAAABM/36w=")</f>
        <v>#REF!</v>
      </c>
      <c r="FR36" t="e">
        <f>IF(#REF!,"AAAAABM/360=",0)</f>
        <v>#REF!</v>
      </c>
      <c r="FS36" t="e">
        <f>AND(#REF!,"AAAAABM/364=")</f>
        <v>#REF!</v>
      </c>
      <c r="FT36" t="e">
        <f>AND(#REF!,"AAAAABM/368=")</f>
        <v>#REF!</v>
      </c>
      <c r="FU36" t="e">
        <f>AND(#REF!,"AAAAABM/37A=")</f>
        <v>#REF!</v>
      </c>
      <c r="FV36" t="e">
        <f>AND(#REF!,"AAAAABM/37E=")</f>
        <v>#REF!</v>
      </c>
      <c r="FW36" t="e">
        <f>AND(#REF!,"AAAAABM/37I=")</f>
        <v>#REF!</v>
      </c>
      <c r="FX36" t="e">
        <f>AND(#REF!,"AAAAABM/37M=")</f>
        <v>#REF!</v>
      </c>
      <c r="FY36" t="e">
        <f>AND(#REF!,"AAAAABM/37Q=")</f>
        <v>#REF!</v>
      </c>
      <c r="FZ36" t="e">
        <f>IF(#REF!,"AAAAABM/37U=",0)</f>
        <v>#REF!</v>
      </c>
      <c r="GA36" t="e">
        <f>AND(#REF!,"AAAAABM/37Y=")</f>
        <v>#REF!</v>
      </c>
      <c r="GB36" t="e">
        <f>AND(#REF!,"AAAAABM/37c=")</f>
        <v>#REF!</v>
      </c>
      <c r="GC36" t="e">
        <f>AND(#REF!,"AAAAABM/37g=")</f>
        <v>#REF!</v>
      </c>
      <c r="GD36" t="e">
        <f>AND(#REF!,"AAAAABM/37k=")</f>
        <v>#REF!</v>
      </c>
      <c r="GE36" t="e">
        <f>AND(#REF!,"AAAAABM/37o=")</f>
        <v>#REF!</v>
      </c>
      <c r="GF36" t="e">
        <f>AND(#REF!,"AAAAABM/37s=")</f>
        <v>#REF!</v>
      </c>
      <c r="GG36" t="e">
        <f>AND(#REF!,"AAAAABM/37w=")</f>
        <v>#REF!</v>
      </c>
      <c r="GH36" t="e">
        <f>IF(#REF!,"AAAAABM/370=",0)</f>
        <v>#REF!</v>
      </c>
      <c r="GI36" t="e">
        <f>AND(#REF!,"AAAAABM/374=")</f>
        <v>#REF!</v>
      </c>
      <c r="GJ36" t="e">
        <f>AND(#REF!,"AAAAABM/378=")</f>
        <v>#REF!</v>
      </c>
      <c r="GK36" t="e">
        <f>AND(#REF!,"AAAAABM/38A=")</f>
        <v>#REF!</v>
      </c>
      <c r="GL36" t="e">
        <f>AND(#REF!,"AAAAABM/38E=")</f>
        <v>#REF!</v>
      </c>
      <c r="GM36" t="e">
        <f>AND(#REF!,"AAAAABM/38I=")</f>
        <v>#REF!</v>
      </c>
      <c r="GN36" t="e">
        <f>AND(#REF!,"AAAAABM/38M=")</f>
        <v>#REF!</v>
      </c>
      <c r="GO36" t="e">
        <f>AND(#REF!,"AAAAABM/38Q=")</f>
        <v>#REF!</v>
      </c>
      <c r="GP36" t="e">
        <f>IF(#REF!,"AAAAABM/38U=",0)</f>
        <v>#REF!</v>
      </c>
      <c r="GQ36" t="e">
        <f>AND(#REF!,"AAAAABM/38Y=")</f>
        <v>#REF!</v>
      </c>
      <c r="GR36" t="e">
        <f>AND(#REF!,"AAAAABM/38c=")</f>
        <v>#REF!</v>
      </c>
      <c r="GS36" t="e">
        <f>AND(#REF!,"AAAAABM/38g=")</f>
        <v>#REF!</v>
      </c>
      <c r="GT36" t="e">
        <f>AND(#REF!,"AAAAABM/38k=")</f>
        <v>#REF!</v>
      </c>
      <c r="GU36" t="e">
        <f>AND(#REF!,"AAAAABM/38o=")</f>
        <v>#REF!</v>
      </c>
      <c r="GV36" t="e">
        <f>AND(#REF!,"AAAAABM/38s=")</f>
        <v>#REF!</v>
      </c>
      <c r="GW36" t="e">
        <f>AND(#REF!,"AAAAABM/38w=")</f>
        <v>#REF!</v>
      </c>
      <c r="GX36" t="e">
        <f>IF(#REF!,"AAAAABM/380=",0)</f>
        <v>#REF!</v>
      </c>
      <c r="GY36" t="e">
        <f>AND(#REF!,"AAAAABM/384=")</f>
        <v>#REF!</v>
      </c>
      <c r="GZ36" t="e">
        <f>AND(#REF!,"AAAAABM/388=")</f>
        <v>#REF!</v>
      </c>
      <c r="HA36" t="e">
        <f>AND(#REF!,"AAAAABM/39A=")</f>
        <v>#REF!</v>
      </c>
      <c r="HB36" t="e">
        <f>AND(#REF!,"AAAAABM/39E=")</f>
        <v>#REF!</v>
      </c>
      <c r="HC36" t="e">
        <f>AND(#REF!,"AAAAABM/39I=")</f>
        <v>#REF!</v>
      </c>
      <c r="HD36" t="e">
        <f>AND(#REF!,"AAAAABM/39M=")</f>
        <v>#REF!</v>
      </c>
      <c r="HE36" t="e">
        <f>AND(#REF!,"AAAAABM/39Q=")</f>
        <v>#REF!</v>
      </c>
      <c r="HF36" t="e">
        <f>IF(#REF!,"AAAAABM/39U=",0)</f>
        <v>#REF!</v>
      </c>
      <c r="HG36" t="e">
        <f>AND(#REF!,"AAAAABM/39Y=")</f>
        <v>#REF!</v>
      </c>
      <c r="HH36" t="e">
        <f>AND(#REF!,"AAAAABM/39c=")</f>
        <v>#REF!</v>
      </c>
      <c r="HI36" t="e">
        <f>AND(#REF!,"AAAAABM/39g=")</f>
        <v>#REF!</v>
      </c>
      <c r="HJ36" t="e">
        <f>AND(#REF!,"AAAAABM/39k=")</f>
        <v>#REF!</v>
      </c>
      <c r="HK36" t="e">
        <f>AND(#REF!,"AAAAABM/39o=")</f>
        <v>#REF!</v>
      </c>
      <c r="HL36" t="e">
        <f>AND(#REF!,"AAAAABM/39s=")</f>
        <v>#REF!</v>
      </c>
      <c r="HM36" t="e">
        <f>AND(#REF!,"AAAAABM/39w=")</f>
        <v>#REF!</v>
      </c>
      <c r="HN36" t="e">
        <f>IF(#REF!,"AAAAABM/390=",0)</f>
        <v>#REF!</v>
      </c>
      <c r="HO36" t="e">
        <f>AND(#REF!,"AAAAABM/394=")</f>
        <v>#REF!</v>
      </c>
      <c r="HP36" t="e">
        <f>AND(#REF!,"AAAAABM/398=")</f>
        <v>#REF!</v>
      </c>
      <c r="HQ36" t="e">
        <f>AND(#REF!,"AAAAABM/3+A=")</f>
        <v>#REF!</v>
      </c>
      <c r="HR36" t="e">
        <f>AND(#REF!,"AAAAABM/3+E=")</f>
        <v>#REF!</v>
      </c>
      <c r="HS36" t="e">
        <f>AND(#REF!,"AAAAABM/3+I=")</f>
        <v>#REF!</v>
      </c>
      <c r="HT36" t="e">
        <f>AND(#REF!,"AAAAABM/3+M=")</f>
        <v>#REF!</v>
      </c>
      <c r="HU36" t="e">
        <f>AND(#REF!,"AAAAABM/3+Q=")</f>
        <v>#REF!</v>
      </c>
      <c r="HV36" t="e">
        <f>IF(#REF!,"AAAAABM/3+U=",0)</f>
        <v>#REF!</v>
      </c>
      <c r="HW36" t="e">
        <f>AND(#REF!,"AAAAABM/3+Y=")</f>
        <v>#REF!</v>
      </c>
      <c r="HX36" t="e">
        <f>AND(#REF!,"AAAAABM/3+c=")</f>
        <v>#REF!</v>
      </c>
      <c r="HY36" t="e">
        <f>AND(#REF!,"AAAAABM/3+g=")</f>
        <v>#REF!</v>
      </c>
      <c r="HZ36" t="e">
        <f>AND(#REF!,"AAAAABM/3+k=")</f>
        <v>#REF!</v>
      </c>
      <c r="IA36" t="e">
        <f>AND(#REF!,"AAAAABM/3+o=")</f>
        <v>#REF!</v>
      </c>
      <c r="IB36" t="e">
        <f>AND(#REF!,"AAAAABM/3+s=")</f>
        <v>#REF!</v>
      </c>
      <c r="IC36" t="e">
        <f>AND(#REF!,"AAAAABM/3+w=")</f>
        <v>#REF!</v>
      </c>
      <c r="ID36" t="e">
        <f>IF(#REF!,"AAAAABM/3+0=",0)</f>
        <v>#REF!</v>
      </c>
      <c r="IE36" t="e">
        <f>AND(#REF!,"AAAAABM/3+4=")</f>
        <v>#REF!</v>
      </c>
      <c r="IF36" t="e">
        <f>AND(#REF!,"AAAAABM/3+8=")</f>
        <v>#REF!</v>
      </c>
      <c r="IG36" t="e">
        <f>AND(#REF!,"AAAAABM/3/A=")</f>
        <v>#REF!</v>
      </c>
      <c r="IH36" t="e">
        <f>AND(#REF!,"AAAAABM/3/E=")</f>
        <v>#REF!</v>
      </c>
      <c r="II36" t="e">
        <f>AND(#REF!,"AAAAABM/3/I=")</f>
        <v>#REF!</v>
      </c>
      <c r="IJ36" t="e">
        <f>AND(#REF!,"AAAAABM/3/M=")</f>
        <v>#REF!</v>
      </c>
      <c r="IK36" t="e">
        <f>AND(#REF!,"AAAAABM/3/Q=")</f>
        <v>#REF!</v>
      </c>
      <c r="IL36" t="e">
        <f>IF(#REF!,"AAAAABM/3/U=",0)</f>
        <v>#REF!</v>
      </c>
      <c r="IM36" t="e">
        <f>AND(#REF!,"AAAAABM/3/Y=")</f>
        <v>#REF!</v>
      </c>
      <c r="IN36" t="e">
        <f>AND(#REF!,"AAAAABM/3/c=")</f>
        <v>#REF!</v>
      </c>
      <c r="IO36" t="e">
        <f>AND(#REF!,"AAAAABM/3/g=")</f>
        <v>#REF!</v>
      </c>
      <c r="IP36" t="e">
        <f>AND(#REF!,"AAAAABM/3/k=")</f>
        <v>#REF!</v>
      </c>
      <c r="IQ36" t="e">
        <f>AND(#REF!,"AAAAABM/3/o=")</f>
        <v>#REF!</v>
      </c>
      <c r="IR36" t="e">
        <f>AND(#REF!,"AAAAABM/3/s=")</f>
        <v>#REF!</v>
      </c>
      <c r="IS36" t="e">
        <f>AND(#REF!,"AAAAABM/3/w=")</f>
        <v>#REF!</v>
      </c>
      <c r="IT36" t="e">
        <f>IF(#REF!,"AAAAABM/3/0=",0)</f>
        <v>#REF!</v>
      </c>
      <c r="IU36" t="e">
        <f>AND(#REF!,"AAAAABM/3/4=")</f>
        <v>#REF!</v>
      </c>
      <c r="IV36" t="e">
        <f>AND(#REF!,"AAAAABM/3/8=")</f>
        <v>#REF!</v>
      </c>
    </row>
    <row r="37" spans="1:256" x14ac:dyDescent="0.2">
      <c r="A37" t="e">
        <f>AND(#REF!,"AAAAADz3egA=")</f>
        <v>#REF!</v>
      </c>
      <c r="B37" t="e">
        <f>AND(#REF!,"AAAAADz3egE=")</f>
        <v>#REF!</v>
      </c>
      <c r="C37" t="e">
        <f>AND(#REF!,"AAAAADz3egI=")</f>
        <v>#REF!</v>
      </c>
      <c r="D37" t="e">
        <f>AND(#REF!,"AAAAADz3egM=")</f>
        <v>#REF!</v>
      </c>
      <c r="E37" t="e">
        <f>AND(#REF!,"AAAAADz3egQ=")</f>
        <v>#REF!</v>
      </c>
      <c r="F37" t="e">
        <f>IF(#REF!,"AAAAADz3egU=",0)</f>
        <v>#REF!</v>
      </c>
      <c r="G37" t="e">
        <f>AND(#REF!,"AAAAADz3egY=")</f>
        <v>#REF!</v>
      </c>
      <c r="H37" t="e">
        <f>AND(#REF!,"AAAAADz3egc=")</f>
        <v>#REF!</v>
      </c>
      <c r="I37" t="e">
        <f>AND(#REF!,"AAAAADz3egg=")</f>
        <v>#REF!</v>
      </c>
      <c r="J37" t="e">
        <f>AND(#REF!,"AAAAADz3egk=")</f>
        <v>#REF!</v>
      </c>
      <c r="K37" t="e">
        <f>AND(#REF!,"AAAAADz3ego=")</f>
        <v>#REF!</v>
      </c>
      <c r="L37" t="e">
        <f>AND(#REF!,"AAAAADz3egs=")</f>
        <v>#REF!</v>
      </c>
      <c r="M37" t="e">
        <f>AND(#REF!,"AAAAADz3egw=")</f>
        <v>#REF!</v>
      </c>
      <c r="N37" t="e">
        <f>IF(#REF!,"AAAAADz3eg0=",0)</f>
        <v>#REF!</v>
      </c>
      <c r="O37" t="e">
        <f>AND(#REF!,"AAAAADz3eg4=")</f>
        <v>#REF!</v>
      </c>
      <c r="P37" t="e">
        <f>AND(#REF!,"AAAAADz3eg8=")</f>
        <v>#REF!</v>
      </c>
      <c r="Q37" t="e">
        <f>AND(#REF!,"AAAAADz3ehA=")</f>
        <v>#REF!</v>
      </c>
      <c r="R37" t="e">
        <f>AND(#REF!,"AAAAADz3ehE=")</f>
        <v>#REF!</v>
      </c>
      <c r="S37" t="e">
        <f>AND(#REF!,"AAAAADz3ehI=")</f>
        <v>#REF!</v>
      </c>
      <c r="T37" t="e">
        <f>AND(#REF!,"AAAAADz3ehM=")</f>
        <v>#REF!</v>
      </c>
      <c r="U37" t="e">
        <f>AND(#REF!,"AAAAADz3ehQ=")</f>
        <v>#REF!</v>
      </c>
      <c r="V37" t="e">
        <f>IF(#REF!,"AAAAADz3ehU=",0)</f>
        <v>#REF!</v>
      </c>
      <c r="W37" t="e">
        <f>AND(#REF!,"AAAAADz3ehY=")</f>
        <v>#REF!</v>
      </c>
      <c r="X37" t="e">
        <f>AND(#REF!,"AAAAADz3ehc=")</f>
        <v>#REF!</v>
      </c>
      <c r="Y37" t="e">
        <f>AND(#REF!,"AAAAADz3ehg=")</f>
        <v>#REF!</v>
      </c>
      <c r="Z37" t="e">
        <f>AND(#REF!,"AAAAADz3ehk=")</f>
        <v>#REF!</v>
      </c>
      <c r="AA37" t="e">
        <f>AND(#REF!,"AAAAADz3eho=")</f>
        <v>#REF!</v>
      </c>
      <c r="AB37" t="e">
        <f>AND(#REF!,"AAAAADz3ehs=")</f>
        <v>#REF!</v>
      </c>
      <c r="AC37" t="e">
        <f>AND(#REF!,"AAAAADz3ehw=")</f>
        <v>#REF!</v>
      </c>
      <c r="AD37" t="e">
        <f>IF(#REF!,"AAAAADz3eh0=",0)</f>
        <v>#REF!</v>
      </c>
      <c r="AE37" t="e">
        <f>AND(#REF!,"AAAAADz3eh4=")</f>
        <v>#REF!</v>
      </c>
      <c r="AF37" t="e">
        <f>AND(#REF!,"AAAAADz3eh8=")</f>
        <v>#REF!</v>
      </c>
      <c r="AG37" t="e">
        <f>AND(#REF!,"AAAAADz3eiA=")</f>
        <v>#REF!</v>
      </c>
      <c r="AH37" t="e">
        <f>AND(#REF!,"AAAAADz3eiE=")</f>
        <v>#REF!</v>
      </c>
      <c r="AI37" t="e">
        <f>AND(#REF!,"AAAAADz3eiI=")</f>
        <v>#REF!</v>
      </c>
      <c r="AJ37" t="e">
        <f>AND(#REF!,"AAAAADz3eiM=")</f>
        <v>#REF!</v>
      </c>
      <c r="AK37" t="e">
        <f>AND(#REF!,"AAAAADz3eiQ=")</f>
        <v>#REF!</v>
      </c>
      <c r="AL37" t="e">
        <f>IF(#REF!,"AAAAADz3eiU=",0)</f>
        <v>#REF!</v>
      </c>
      <c r="AM37" t="e">
        <f>AND(#REF!,"AAAAADz3eiY=")</f>
        <v>#REF!</v>
      </c>
      <c r="AN37" t="e">
        <f>AND(#REF!,"AAAAADz3eic=")</f>
        <v>#REF!</v>
      </c>
      <c r="AO37" t="e">
        <f>AND(#REF!,"AAAAADz3eig=")</f>
        <v>#REF!</v>
      </c>
      <c r="AP37" t="e">
        <f>AND(#REF!,"AAAAADz3eik=")</f>
        <v>#REF!</v>
      </c>
      <c r="AQ37" t="e">
        <f>AND(#REF!,"AAAAADz3eio=")</f>
        <v>#REF!</v>
      </c>
      <c r="AR37" t="e">
        <f>AND(#REF!,"AAAAADz3eis=")</f>
        <v>#REF!</v>
      </c>
      <c r="AS37" t="e">
        <f>AND(#REF!,"AAAAADz3eiw=")</f>
        <v>#REF!</v>
      </c>
      <c r="AT37" t="e">
        <f>IF(#REF!,"AAAAADz3ei0=",0)</f>
        <v>#REF!</v>
      </c>
      <c r="AU37" t="e">
        <f>AND(#REF!,"AAAAADz3ei4=")</f>
        <v>#REF!</v>
      </c>
      <c r="AV37" t="e">
        <f>AND(#REF!,"AAAAADz3ei8=")</f>
        <v>#REF!</v>
      </c>
      <c r="AW37" t="e">
        <f>AND(#REF!,"AAAAADz3ejA=")</f>
        <v>#REF!</v>
      </c>
      <c r="AX37" t="e">
        <f>AND(#REF!,"AAAAADz3ejE=")</f>
        <v>#REF!</v>
      </c>
      <c r="AY37" t="e">
        <f>AND(#REF!,"AAAAADz3ejI=")</f>
        <v>#REF!</v>
      </c>
      <c r="AZ37" t="e">
        <f>AND(#REF!,"AAAAADz3ejM=")</f>
        <v>#REF!</v>
      </c>
      <c r="BA37" t="e">
        <f>AND(#REF!,"AAAAADz3ejQ=")</f>
        <v>#REF!</v>
      </c>
      <c r="BB37" t="e">
        <f>IF(#REF!,"AAAAADz3ejU=",0)</f>
        <v>#REF!</v>
      </c>
      <c r="BC37" t="e">
        <f>AND(#REF!,"AAAAADz3ejY=")</f>
        <v>#REF!</v>
      </c>
      <c r="BD37" t="e">
        <f>AND(#REF!,"AAAAADz3ejc=")</f>
        <v>#REF!</v>
      </c>
      <c r="BE37" t="e">
        <f>AND(#REF!,"AAAAADz3ejg=")</f>
        <v>#REF!</v>
      </c>
      <c r="BF37" t="e">
        <f>AND(#REF!,"AAAAADz3ejk=")</f>
        <v>#REF!</v>
      </c>
      <c r="BG37" t="e">
        <f>AND(#REF!,"AAAAADz3ejo=")</f>
        <v>#REF!</v>
      </c>
      <c r="BH37" t="e">
        <f>AND(#REF!,"AAAAADz3ejs=")</f>
        <v>#REF!</v>
      </c>
      <c r="BI37" t="e">
        <f>AND(#REF!,"AAAAADz3ejw=")</f>
        <v>#REF!</v>
      </c>
      <c r="BJ37" t="e">
        <f>IF(#REF!,"AAAAADz3ej0=",0)</f>
        <v>#REF!</v>
      </c>
      <c r="BK37" t="e">
        <f>AND(#REF!,"AAAAADz3ej4=")</f>
        <v>#REF!</v>
      </c>
      <c r="BL37" t="e">
        <f>AND(#REF!,"AAAAADz3ej8=")</f>
        <v>#REF!</v>
      </c>
      <c r="BM37" t="e">
        <f>AND(#REF!,"AAAAADz3ekA=")</f>
        <v>#REF!</v>
      </c>
      <c r="BN37" t="e">
        <f>AND(#REF!,"AAAAADz3ekE=")</f>
        <v>#REF!</v>
      </c>
      <c r="BO37" t="e">
        <f>AND(#REF!,"AAAAADz3ekI=")</f>
        <v>#REF!</v>
      </c>
      <c r="BP37" t="e">
        <f>AND(#REF!,"AAAAADz3ekM=")</f>
        <v>#REF!</v>
      </c>
      <c r="BQ37" t="e">
        <f>AND(#REF!,"AAAAADz3ekQ=")</f>
        <v>#REF!</v>
      </c>
      <c r="BR37" t="e">
        <f>IF(#REF!,"AAAAADz3ekU=",0)</f>
        <v>#REF!</v>
      </c>
      <c r="BS37" t="e">
        <f>AND(#REF!,"AAAAADz3ekY=")</f>
        <v>#REF!</v>
      </c>
      <c r="BT37" t="e">
        <f>AND(#REF!,"AAAAADz3ekc=")</f>
        <v>#REF!</v>
      </c>
      <c r="BU37" t="e">
        <f>AND(#REF!,"AAAAADz3ekg=")</f>
        <v>#REF!</v>
      </c>
      <c r="BV37" t="e">
        <f>AND(#REF!,"AAAAADz3ekk=")</f>
        <v>#REF!</v>
      </c>
      <c r="BW37" t="e">
        <f>AND(#REF!,"AAAAADz3eko=")</f>
        <v>#REF!</v>
      </c>
      <c r="BX37" t="e">
        <f>AND(#REF!,"AAAAADz3eks=")</f>
        <v>#REF!</v>
      </c>
      <c r="BY37" t="e">
        <f>AND(#REF!,"AAAAADz3ekw=")</f>
        <v>#REF!</v>
      </c>
      <c r="BZ37" t="e">
        <f>IF(#REF!,"AAAAADz3ek0=",0)</f>
        <v>#REF!</v>
      </c>
      <c r="CA37" t="e">
        <f>AND(#REF!,"AAAAADz3ek4=")</f>
        <v>#REF!</v>
      </c>
      <c r="CB37" t="e">
        <f>AND(#REF!,"AAAAADz3ek8=")</f>
        <v>#REF!</v>
      </c>
      <c r="CC37" t="e">
        <f>AND(#REF!,"AAAAADz3elA=")</f>
        <v>#REF!</v>
      </c>
      <c r="CD37" t="e">
        <f>AND(#REF!,"AAAAADz3elE=")</f>
        <v>#REF!</v>
      </c>
      <c r="CE37" t="e">
        <f>AND(#REF!,"AAAAADz3elI=")</f>
        <v>#REF!</v>
      </c>
      <c r="CF37" t="e">
        <f>AND(#REF!,"AAAAADz3elM=")</f>
        <v>#REF!</v>
      </c>
      <c r="CG37" t="e">
        <f>AND(#REF!,"AAAAADz3elQ=")</f>
        <v>#REF!</v>
      </c>
      <c r="CH37" t="e">
        <f>IF(#REF!,"AAAAADz3elU=",0)</f>
        <v>#REF!</v>
      </c>
      <c r="CI37" t="e">
        <f>AND(#REF!,"AAAAADz3elY=")</f>
        <v>#REF!</v>
      </c>
      <c r="CJ37" t="e">
        <f>AND(#REF!,"AAAAADz3elc=")</f>
        <v>#REF!</v>
      </c>
      <c r="CK37" t="e">
        <f>AND(#REF!,"AAAAADz3elg=")</f>
        <v>#REF!</v>
      </c>
      <c r="CL37" t="e">
        <f>AND(#REF!,"AAAAADz3elk=")</f>
        <v>#REF!</v>
      </c>
      <c r="CM37" t="e">
        <f>AND(#REF!,"AAAAADz3elo=")</f>
        <v>#REF!</v>
      </c>
      <c r="CN37" t="e">
        <f>AND(#REF!,"AAAAADz3els=")</f>
        <v>#REF!</v>
      </c>
      <c r="CO37" t="e">
        <f>AND(#REF!,"AAAAADz3elw=")</f>
        <v>#REF!</v>
      </c>
      <c r="CP37" t="e">
        <f>IF(#REF!,"AAAAADz3el0=",0)</f>
        <v>#REF!</v>
      </c>
      <c r="CQ37" t="e">
        <f>AND(#REF!,"AAAAADz3el4=")</f>
        <v>#REF!</v>
      </c>
      <c r="CR37" t="e">
        <f>AND(#REF!,"AAAAADz3el8=")</f>
        <v>#REF!</v>
      </c>
      <c r="CS37" t="e">
        <f>AND(#REF!,"AAAAADz3emA=")</f>
        <v>#REF!</v>
      </c>
      <c r="CT37" t="e">
        <f>AND(#REF!,"AAAAADz3emE=")</f>
        <v>#REF!</v>
      </c>
      <c r="CU37" t="e">
        <f>AND(#REF!,"AAAAADz3emI=")</f>
        <v>#REF!</v>
      </c>
      <c r="CV37" t="e">
        <f>AND(#REF!,"AAAAADz3emM=")</f>
        <v>#REF!</v>
      </c>
      <c r="CW37" t="e">
        <f>AND(#REF!,"AAAAADz3emQ=")</f>
        <v>#REF!</v>
      </c>
      <c r="CX37" t="e">
        <f>IF(#REF!,"AAAAADz3emU=",0)</f>
        <v>#REF!</v>
      </c>
      <c r="CY37" t="e">
        <f>AND(#REF!,"AAAAADz3emY=")</f>
        <v>#REF!</v>
      </c>
      <c r="CZ37" t="e">
        <f>AND(#REF!,"AAAAADz3emc=")</f>
        <v>#REF!</v>
      </c>
      <c r="DA37" t="e">
        <f>AND(#REF!,"AAAAADz3emg=")</f>
        <v>#REF!</v>
      </c>
      <c r="DB37" t="e">
        <f>AND(#REF!,"AAAAADz3emk=")</f>
        <v>#REF!</v>
      </c>
      <c r="DC37" t="e">
        <f>AND(#REF!,"AAAAADz3emo=")</f>
        <v>#REF!</v>
      </c>
      <c r="DD37" t="e">
        <f>AND(#REF!,"AAAAADz3ems=")</f>
        <v>#REF!</v>
      </c>
      <c r="DE37" t="e">
        <f>AND(#REF!,"AAAAADz3emw=")</f>
        <v>#REF!</v>
      </c>
      <c r="DF37" t="e">
        <f>IF(#REF!,"AAAAADz3em0=",0)</f>
        <v>#REF!</v>
      </c>
      <c r="DG37" t="e">
        <f>AND(#REF!,"AAAAADz3em4=")</f>
        <v>#REF!</v>
      </c>
      <c r="DH37" t="e">
        <f>AND(#REF!,"AAAAADz3em8=")</f>
        <v>#REF!</v>
      </c>
      <c r="DI37" t="e">
        <f>AND(#REF!,"AAAAADz3enA=")</f>
        <v>#REF!</v>
      </c>
      <c r="DJ37" t="e">
        <f>AND(#REF!,"AAAAADz3enE=")</f>
        <v>#REF!</v>
      </c>
      <c r="DK37" t="e">
        <f>AND(#REF!,"AAAAADz3enI=")</f>
        <v>#REF!</v>
      </c>
      <c r="DL37" t="e">
        <f>AND(#REF!,"AAAAADz3enM=")</f>
        <v>#REF!</v>
      </c>
      <c r="DM37" t="e">
        <f>AND(#REF!,"AAAAADz3enQ=")</f>
        <v>#REF!</v>
      </c>
      <c r="DN37" t="e">
        <f>IF(#REF!,"AAAAADz3enU=",0)</f>
        <v>#REF!</v>
      </c>
      <c r="DO37" t="e">
        <f>AND(#REF!,"AAAAADz3enY=")</f>
        <v>#REF!</v>
      </c>
      <c r="DP37" t="e">
        <f>AND(#REF!,"AAAAADz3enc=")</f>
        <v>#REF!</v>
      </c>
      <c r="DQ37" t="e">
        <f>AND(#REF!,"AAAAADz3eng=")</f>
        <v>#REF!</v>
      </c>
      <c r="DR37" t="e">
        <f>AND(#REF!,"AAAAADz3enk=")</f>
        <v>#REF!</v>
      </c>
      <c r="DS37" t="e">
        <f>AND(#REF!,"AAAAADz3eno=")</f>
        <v>#REF!</v>
      </c>
      <c r="DT37" t="e">
        <f>AND(#REF!,"AAAAADz3ens=")</f>
        <v>#REF!</v>
      </c>
      <c r="DU37" t="e">
        <f>AND(#REF!,"AAAAADz3enw=")</f>
        <v>#REF!</v>
      </c>
      <c r="DV37" t="e">
        <f>IF(#REF!,"AAAAADz3en0=",0)</f>
        <v>#REF!</v>
      </c>
      <c r="DW37" t="e">
        <f>AND(#REF!,"AAAAADz3en4=")</f>
        <v>#REF!</v>
      </c>
      <c r="DX37" t="e">
        <f>AND(#REF!,"AAAAADz3en8=")</f>
        <v>#REF!</v>
      </c>
      <c r="DY37" t="e">
        <f>AND(#REF!,"AAAAADz3eoA=")</f>
        <v>#REF!</v>
      </c>
      <c r="DZ37" t="e">
        <f>AND(#REF!,"AAAAADz3eoE=")</f>
        <v>#REF!</v>
      </c>
      <c r="EA37" t="e">
        <f>AND(#REF!,"AAAAADz3eoI=")</f>
        <v>#REF!</v>
      </c>
      <c r="EB37" t="e">
        <f>AND(#REF!,"AAAAADz3eoM=")</f>
        <v>#REF!</v>
      </c>
      <c r="EC37" t="e">
        <f>AND(#REF!,"AAAAADz3eoQ=")</f>
        <v>#REF!</v>
      </c>
      <c r="ED37" t="e">
        <f>IF(#REF!,"AAAAADz3eoU=",0)</f>
        <v>#REF!</v>
      </c>
      <c r="EE37" t="e">
        <f>AND(#REF!,"AAAAADz3eoY=")</f>
        <v>#REF!</v>
      </c>
      <c r="EF37" t="e">
        <f>AND(#REF!,"AAAAADz3eoc=")</f>
        <v>#REF!</v>
      </c>
      <c r="EG37" t="e">
        <f>AND(#REF!,"AAAAADz3eog=")</f>
        <v>#REF!</v>
      </c>
      <c r="EH37" t="e">
        <f>AND(#REF!,"AAAAADz3eok=")</f>
        <v>#REF!</v>
      </c>
      <c r="EI37" t="e">
        <f>AND(#REF!,"AAAAADz3eoo=")</f>
        <v>#REF!</v>
      </c>
      <c r="EJ37" t="e">
        <f>AND(#REF!,"AAAAADz3eos=")</f>
        <v>#REF!</v>
      </c>
      <c r="EK37" t="e">
        <f>AND(#REF!,"AAAAADz3eow=")</f>
        <v>#REF!</v>
      </c>
      <c r="EL37" t="e">
        <f>IF(#REF!,"AAAAADz3eo0=",0)</f>
        <v>#REF!</v>
      </c>
      <c r="EM37" t="e">
        <f>AND(#REF!,"AAAAADz3eo4=")</f>
        <v>#REF!</v>
      </c>
      <c r="EN37" t="e">
        <f>AND(#REF!,"AAAAADz3eo8=")</f>
        <v>#REF!</v>
      </c>
      <c r="EO37" t="e">
        <f>AND(#REF!,"AAAAADz3epA=")</f>
        <v>#REF!</v>
      </c>
      <c r="EP37" t="e">
        <f>AND(#REF!,"AAAAADz3epE=")</f>
        <v>#REF!</v>
      </c>
      <c r="EQ37" t="e">
        <f>AND(#REF!,"AAAAADz3epI=")</f>
        <v>#REF!</v>
      </c>
      <c r="ER37" t="e">
        <f>AND(#REF!,"AAAAADz3epM=")</f>
        <v>#REF!</v>
      </c>
      <c r="ES37" t="e">
        <f>AND(#REF!,"AAAAADz3epQ=")</f>
        <v>#REF!</v>
      </c>
      <c r="ET37" t="e">
        <f>IF(#REF!,"AAAAADz3epU=",0)</f>
        <v>#REF!</v>
      </c>
      <c r="EU37" t="e">
        <f>AND(#REF!,"AAAAADz3epY=")</f>
        <v>#REF!</v>
      </c>
      <c r="EV37" t="e">
        <f>AND(#REF!,"AAAAADz3epc=")</f>
        <v>#REF!</v>
      </c>
      <c r="EW37" t="e">
        <f>AND(#REF!,"AAAAADz3epg=")</f>
        <v>#REF!</v>
      </c>
      <c r="EX37" t="e">
        <f>AND(#REF!,"AAAAADz3epk=")</f>
        <v>#REF!</v>
      </c>
      <c r="EY37" t="e">
        <f>AND(#REF!,"AAAAADz3epo=")</f>
        <v>#REF!</v>
      </c>
      <c r="EZ37" t="e">
        <f>AND(#REF!,"AAAAADz3eps=")</f>
        <v>#REF!</v>
      </c>
      <c r="FA37" t="e">
        <f>AND(#REF!,"AAAAADz3epw=")</f>
        <v>#REF!</v>
      </c>
      <c r="FB37" t="e">
        <f>IF(#REF!,"AAAAADz3ep0=",0)</f>
        <v>#REF!</v>
      </c>
      <c r="FC37" t="e">
        <f>AND(#REF!,"AAAAADz3ep4=")</f>
        <v>#REF!</v>
      </c>
      <c r="FD37" t="e">
        <f>AND(#REF!,"AAAAADz3ep8=")</f>
        <v>#REF!</v>
      </c>
      <c r="FE37" t="e">
        <f>AND(#REF!,"AAAAADz3eqA=")</f>
        <v>#REF!</v>
      </c>
      <c r="FF37" t="e">
        <f>AND(#REF!,"AAAAADz3eqE=")</f>
        <v>#REF!</v>
      </c>
      <c r="FG37" t="e">
        <f>AND(#REF!,"AAAAADz3eqI=")</f>
        <v>#REF!</v>
      </c>
      <c r="FH37" t="e">
        <f>AND(#REF!,"AAAAADz3eqM=")</f>
        <v>#REF!</v>
      </c>
      <c r="FI37" t="e">
        <f>AND(#REF!,"AAAAADz3eqQ=")</f>
        <v>#REF!</v>
      </c>
      <c r="FJ37" t="e">
        <f>IF(#REF!,"AAAAADz3eqU=",0)</f>
        <v>#REF!</v>
      </c>
      <c r="FK37" t="e">
        <f>AND(#REF!,"AAAAADz3eqY=")</f>
        <v>#REF!</v>
      </c>
      <c r="FL37" t="e">
        <f>AND(#REF!,"AAAAADz3eqc=")</f>
        <v>#REF!</v>
      </c>
      <c r="FM37" t="e">
        <f>AND(#REF!,"AAAAADz3eqg=")</f>
        <v>#REF!</v>
      </c>
      <c r="FN37" t="e">
        <f>AND(#REF!,"AAAAADz3eqk=")</f>
        <v>#REF!</v>
      </c>
      <c r="FO37" t="e">
        <f>AND(#REF!,"AAAAADz3eqo=")</f>
        <v>#REF!</v>
      </c>
      <c r="FP37" t="e">
        <f>AND(#REF!,"AAAAADz3eqs=")</f>
        <v>#REF!</v>
      </c>
      <c r="FQ37" t="e">
        <f>AND(#REF!,"AAAAADz3eqw=")</f>
        <v>#REF!</v>
      </c>
      <c r="FR37" t="e">
        <f>IF(#REF!,"AAAAADz3eq0=",0)</f>
        <v>#REF!</v>
      </c>
      <c r="FS37" t="e">
        <f>AND(#REF!,"AAAAADz3eq4=")</f>
        <v>#REF!</v>
      </c>
      <c r="FT37" t="e">
        <f>AND(#REF!,"AAAAADz3eq8=")</f>
        <v>#REF!</v>
      </c>
      <c r="FU37" t="e">
        <f>AND(#REF!,"AAAAADz3erA=")</f>
        <v>#REF!</v>
      </c>
      <c r="FV37" t="e">
        <f>AND(#REF!,"AAAAADz3erE=")</f>
        <v>#REF!</v>
      </c>
      <c r="FW37" t="e">
        <f>AND(#REF!,"AAAAADz3erI=")</f>
        <v>#REF!</v>
      </c>
      <c r="FX37" t="e">
        <f>AND(#REF!,"AAAAADz3erM=")</f>
        <v>#REF!</v>
      </c>
      <c r="FY37" t="e">
        <f>AND(#REF!,"AAAAADz3erQ=")</f>
        <v>#REF!</v>
      </c>
      <c r="FZ37" t="e">
        <f>IF(#REF!,"AAAAADz3erU=",0)</f>
        <v>#REF!</v>
      </c>
      <c r="GA37" t="e">
        <f>AND(#REF!,"AAAAADz3erY=")</f>
        <v>#REF!</v>
      </c>
      <c r="GB37" t="e">
        <f>AND(#REF!,"AAAAADz3erc=")</f>
        <v>#REF!</v>
      </c>
      <c r="GC37" t="e">
        <f>AND(#REF!,"AAAAADz3erg=")</f>
        <v>#REF!</v>
      </c>
      <c r="GD37" t="e">
        <f>AND(#REF!,"AAAAADz3erk=")</f>
        <v>#REF!</v>
      </c>
      <c r="GE37" t="e">
        <f>AND(#REF!,"AAAAADz3ero=")</f>
        <v>#REF!</v>
      </c>
      <c r="GF37" t="e">
        <f>AND(#REF!,"AAAAADz3ers=")</f>
        <v>#REF!</v>
      </c>
      <c r="GG37" t="e">
        <f>AND(#REF!,"AAAAADz3erw=")</f>
        <v>#REF!</v>
      </c>
      <c r="GH37" t="e">
        <f>IF(#REF!,"AAAAADz3er0=",0)</f>
        <v>#REF!</v>
      </c>
      <c r="GI37" t="e">
        <f>AND(#REF!,"AAAAADz3er4=")</f>
        <v>#REF!</v>
      </c>
      <c r="GJ37" t="e">
        <f>AND(#REF!,"AAAAADz3er8=")</f>
        <v>#REF!</v>
      </c>
      <c r="GK37" t="e">
        <f>AND(#REF!,"AAAAADz3esA=")</f>
        <v>#REF!</v>
      </c>
      <c r="GL37" t="e">
        <f>AND(#REF!,"AAAAADz3esE=")</f>
        <v>#REF!</v>
      </c>
      <c r="GM37" t="e">
        <f>AND(#REF!,"AAAAADz3esI=")</f>
        <v>#REF!</v>
      </c>
      <c r="GN37" t="e">
        <f>AND(#REF!,"AAAAADz3esM=")</f>
        <v>#REF!</v>
      </c>
      <c r="GO37" t="e">
        <f>AND(#REF!,"AAAAADz3esQ=")</f>
        <v>#REF!</v>
      </c>
      <c r="GP37" t="e">
        <f>IF(#REF!,"AAAAADz3esU=",0)</f>
        <v>#REF!</v>
      </c>
      <c r="GQ37" t="e">
        <f>AND(#REF!,"AAAAADz3esY=")</f>
        <v>#REF!</v>
      </c>
      <c r="GR37" t="e">
        <f>AND(#REF!,"AAAAADz3esc=")</f>
        <v>#REF!</v>
      </c>
      <c r="GS37" t="e">
        <f>AND(#REF!,"AAAAADz3esg=")</f>
        <v>#REF!</v>
      </c>
      <c r="GT37" t="e">
        <f>AND(#REF!,"AAAAADz3esk=")</f>
        <v>#REF!</v>
      </c>
      <c r="GU37" t="e">
        <f>AND(#REF!,"AAAAADz3eso=")</f>
        <v>#REF!</v>
      </c>
      <c r="GV37" t="e">
        <f>AND(#REF!,"AAAAADz3ess=")</f>
        <v>#REF!</v>
      </c>
      <c r="GW37" t="e">
        <f>AND(#REF!,"AAAAADz3esw=")</f>
        <v>#REF!</v>
      </c>
      <c r="GX37" t="e">
        <f>IF(#REF!,"AAAAADz3es0=",0)</f>
        <v>#REF!</v>
      </c>
      <c r="GY37" t="e">
        <f>AND(#REF!,"AAAAADz3es4=")</f>
        <v>#REF!</v>
      </c>
      <c r="GZ37" t="e">
        <f>AND(#REF!,"AAAAADz3es8=")</f>
        <v>#REF!</v>
      </c>
      <c r="HA37" t="e">
        <f>AND(#REF!,"AAAAADz3etA=")</f>
        <v>#REF!</v>
      </c>
      <c r="HB37" t="e">
        <f>AND(#REF!,"AAAAADz3etE=")</f>
        <v>#REF!</v>
      </c>
      <c r="HC37" t="e">
        <f>AND(#REF!,"AAAAADz3etI=")</f>
        <v>#REF!</v>
      </c>
      <c r="HD37" t="e">
        <f>AND(#REF!,"AAAAADz3etM=")</f>
        <v>#REF!</v>
      </c>
      <c r="HE37" t="e">
        <f>AND(#REF!,"AAAAADz3etQ=")</f>
        <v>#REF!</v>
      </c>
      <c r="HF37" t="e">
        <f>IF(#REF!,"AAAAADz3etU=",0)</f>
        <v>#REF!</v>
      </c>
      <c r="HG37" t="e">
        <f>AND(#REF!,"AAAAADz3etY=")</f>
        <v>#REF!</v>
      </c>
      <c r="HH37" t="e">
        <f>AND(#REF!,"AAAAADz3etc=")</f>
        <v>#REF!</v>
      </c>
      <c r="HI37" t="e">
        <f>AND(#REF!,"AAAAADz3etg=")</f>
        <v>#REF!</v>
      </c>
      <c r="HJ37" t="e">
        <f>AND(#REF!,"AAAAADz3etk=")</f>
        <v>#REF!</v>
      </c>
      <c r="HK37" t="e">
        <f>AND(#REF!,"AAAAADz3eto=")</f>
        <v>#REF!</v>
      </c>
      <c r="HL37" t="e">
        <f>AND(#REF!,"AAAAADz3ets=")</f>
        <v>#REF!</v>
      </c>
      <c r="HM37" t="e">
        <f>AND(#REF!,"AAAAADz3etw=")</f>
        <v>#REF!</v>
      </c>
      <c r="HN37" t="e">
        <f>IF(#REF!,"AAAAADz3et0=",0)</f>
        <v>#REF!</v>
      </c>
      <c r="HO37" t="e">
        <f>AND(#REF!,"AAAAADz3et4=")</f>
        <v>#REF!</v>
      </c>
      <c r="HP37" t="e">
        <f>AND(#REF!,"AAAAADz3et8=")</f>
        <v>#REF!</v>
      </c>
      <c r="HQ37" t="e">
        <f>AND(#REF!,"AAAAADz3euA=")</f>
        <v>#REF!</v>
      </c>
      <c r="HR37" t="e">
        <f>AND(#REF!,"AAAAADz3euE=")</f>
        <v>#REF!</v>
      </c>
      <c r="HS37" t="e">
        <f>AND(#REF!,"AAAAADz3euI=")</f>
        <v>#REF!</v>
      </c>
      <c r="HT37" t="e">
        <f>AND(#REF!,"AAAAADz3euM=")</f>
        <v>#REF!</v>
      </c>
      <c r="HU37" t="e">
        <f>AND(#REF!,"AAAAADz3euQ=")</f>
        <v>#REF!</v>
      </c>
      <c r="HV37" t="e">
        <f>IF(#REF!,"AAAAADz3euU=",0)</f>
        <v>#REF!</v>
      </c>
      <c r="HW37" t="e">
        <f>AND(#REF!,"AAAAADz3euY=")</f>
        <v>#REF!</v>
      </c>
      <c r="HX37" t="e">
        <f>AND(#REF!,"AAAAADz3euc=")</f>
        <v>#REF!</v>
      </c>
      <c r="HY37" t="e">
        <f>AND(#REF!,"AAAAADz3eug=")</f>
        <v>#REF!</v>
      </c>
      <c r="HZ37" t="e">
        <f>AND(#REF!,"AAAAADz3euk=")</f>
        <v>#REF!</v>
      </c>
      <c r="IA37" t="e">
        <f>AND(#REF!,"AAAAADz3euo=")</f>
        <v>#REF!</v>
      </c>
      <c r="IB37" t="e">
        <f>AND(#REF!,"AAAAADz3eus=")</f>
        <v>#REF!</v>
      </c>
      <c r="IC37" t="e">
        <f>AND(#REF!,"AAAAADz3euw=")</f>
        <v>#REF!</v>
      </c>
      <c r="ID37" t="e">
        <f>IF(#REF!,"AAAAADz3eu0=",0)</f>
        <v>#REF!</v>
      </c>
      <c r="IE37" t="e">
        <f>AND(#REF!,"AAAAADz3eu4=")</f>
        <v>#REF!</v>
      </c>
      <c r="IF37" t="e">
        <f>AND(#REF!,"AAAAADz3eu8=")</f>
        <v>#REF!</v>
      </c>
      <c r="IG37" t="e">
        <f>AND(#REF!,"AAAAADz3evA=")</f>
        <v>#REF!</v>
      </c>
      <c r="IH37" t="e">
        <f>AND(#REF!,"AAAAADz3evE=")</f>
        <v>#REF!</v>
      </c>
      <c r="II37" t="e">
        <f>AND(#REF!,"AAAAADz3evI=")</f>
        <v>#REF!</v>
      </c>
      <c r="IJ37" t="e">
        <f>AND(#REF!,"AAAAADz3evM=")</f>
        <v>#REF!</v>
      </c>
      <c r="IK37" t="e">
        <f>AND(#REF!,"AAAAADz3evQ=")</f>
        <v>#REF!</v>
      </c>
      <c r="IL37" t="e">
        <f>IF(#REF!,"AAAAADz3evU=",0)</f>
        <v>#REF!</v>
      </c>
      <c r="IM37" t="e">
        <f>AND(#REF!,"AAAAADz3evY=")</f>
        <v>#REF!</v>
      </c>
      <c r="IN37" t="e">
        <f>AND(#REF!,"AAAAADz3evc=")</f>
        <v>#REF!</v>
      </c>
      <c r="IO37" t="e">
        <f>AND(#REF!,"AAAAADz3evg=")</f>
        <v>#REF!</v>
      </c>
      <c r="IP37" t="e">
        <f>AND(#REF!,"AAAAADz3evk=")</f>
        <v>#REF!</v>
      </c>
      <c r="IQ37" t="e">
        <f>AND(#REF!,"AAAAADz3evo=")</f>
        <v>#REF!</v>
      </c>
      <c r="IR37" t="e">
        <f>AND(#REF!,"AAAAADz3evs=")</f>
        <v>#REF!</v>
      </c>
      <c r="IS37" t="e">
        <f>AND(#REF!,"AAAAADz3evw=")</f>
        <v>#REF!</v>
      </c>
      <c r="IT37" t="e">
        <f>IF(#REF!,"AAAAADz3ev0=",0)</f>
        <v>#REF!</v>
      </c>
      <c r="IU37" t="e">
        <f>AND(#REF!,"AAAAADz3ev4=")</f>
        <v>#REF!</v>
      </c>
      <c r="IV37" t="e">
        <f>AND(#REF!,"AAAAADz3ev8=")</f>
        <v>#REF!</v>
      </c>
    </row>
    <row r="38" spans="1:256" x14ac:dyDescent="0.2">
      <c r="A38" t="e">
        <f>AND(#REF!,"AAAAAH9d8wA=")</f>
        <v>#REF!</v>
      </c>
      <c r="B38" t="e">
        <f>AND(#REF!,"AAAAAH9d8wE=")</f>
        <v>#REF!</v>
      </c>
      <c r="C38" t="e">
        <f>AND(#REF!,"AAAAAH9d8wI=")</f>
        <v>#REF!</v>
      </c>
      <c r="D38" t="e">
        <f>AND(#REF!,"AAAAAH9d8wM=")</f>
        <v>#REF!</v>
      </c>
      <c r="E38" t="e">
        <f>AND(#REF!,"AAAAAH9d8wQ=")</f>
        <v>#REF!</v>
      </c>
      <c r="F38" t="e">
        <f>IF(#REF!,"AAAAAH9d8wU=",0)</f>
        <v>#REF!</v>
      </c>
      <c r="G38" t="e">
        <f>AND(#REF!,"AAAAAH9d8wY=")</f>
        <v>#REF!</v>
      </c>
      <c r="H38" t="e">
        <f>AND(#REF!,"AAAAAH9d8wc=")</f>
        <v>#REF!</v>
      </c>
      <c r="I38" t="e">
        <f>AND(#REF!,"AAAAAH9d8wg=")</f>
        <v>#REF!</v>
      </c>
      <c r="J38" t="e">
        <f>AND(#REF!,"AAAAAH9d8wk=")</f>
        <v>#REF!</v>
      </c>
      <c r="K38" t="e">
        <f>AND(#REF!,"AAAAAH9d8wo=")</f>
        <v>#REF!</v>
      </c>
      <c r="L38" t="e">
        <f>AND(#REF!,"AAAAAH9d8ws=")</f>
        <v>#REF!</v>
      </c>
      <c r="M38" t="e">
        <f>AND(#REF!,"AAAAAH9d8ww=")</f>
        <v>#REF!</v>
      </c>
      <c r="N38" t="e">
        <f>IF(#REF!,"AAAAAH9d8w0=",0)</f>
        <v>#REF!</v>
      </c>
      <c r="O38" t="e">
        <f>AND(#REF!,"AAAAAH9d8w4=")</f>
        <v>#REF!</v>
      </c>
      <c r="P38" t="e">
        <f>AND(#REF!,"AAAAAH9d8w8=")</f>
        <v>#REF!</v>
      </c>
      <c r="Q38" t="e">
        <f>AND(#REF!,"AAAAAH9d8xA=")</f>
        <v>#REF!</v>
      </c>
      <c r="R38" t="e">
        <f>AND(#REF!,"AAAAAH9d8xE=")</f>
        <v>#REF!</v>
      </c>
      <c r="S38" t="e">
        <f>AND(#REF!,"AAAAAH9d8xI=")</f>
        <v>#REF!</v>
      </c>
      <c r="T38" t="e">
        <f>AND(#REF!,"AAAAAH9d8xM=")</f>
        <v>#REF!</v>
      </c>
      <c r="U38" t="e">
        <f>AND(#REF!,"AAAAAH9d8xQ=")</f>
        <v>#REF!</v>
      </c>
      <c r="V38" t="e">
        <f>IF(#REF!,"AAAAAH9d8xU=",0)</f>
        <v>#REF!</v>
      </c>
      <c r="W38" t="e">
        <f>AND(#REF!,"AAAAAH9d8xY=")</f>
        <v>#REF!</v>
      </c>
      <c r="X38" t="e">
        <f>AND(#REF!,"AAAAAH9d8xc=")</f>
        <v>#REF!</v>
      </c>
      <c r="Y38" t="e">
        <f>AND(#REF!,"AAAAAH9d8xg=")</f>
        <v>#REF!</v>
      </c>
      <c r="Z38" t="e">
        <f>AND(#REF!,"AAAAAH9d8xk=")</f>
        <v>#REF!</v>
      </c>
      <c r="AA38" t="e">
        <f>AND(#REF!,"AAAAAH9d8xo=")</f>
        <v>#REF!</v>
      </c>
      <c r="AB38" t="e">
        <f>AND(#REF!,"AAAAAH9d8xs=")</f>
        <v>#REF!</v>
      </c>
      <c r="AC38" t="e">
        <f>AND(#REF!,"AAAAAH9d8xw=")</f>
        <v>#REF!</v>
      </c>
      <c r="AD38" t="e">
        <f>IF(#REF!,"AAAAAH9d8x0=",0)</f>
        <v>#REF!</v>
      </c>
      <c r="AE38" t="e">
        <f>AND(#REF!,"AAAAAH9d8x4=")</f>
        <v>#REF!</v>
      </c>
      <c r="AF38" t="e">
        <f>AND(#REF!,"AAAAAH9d8x8=")</f>
        <v>#REF!</v>
      </c>
      <c r="AG38" t="e">
        <f>AND(#REF!,"AAAAAH9d8yA=")</f>
        <v>#REF!</v>
      </c>
      <c r="AH38" t="e">
        <f>AND(#REF!,"AAAAAH9d8yE=")</f>
        <v>#REF!</v>
      </c>
      <c r="AI38" t="e">
        <f>AND(#REF!,"AAAAAH9d8yI=")</f>
        <v>#REF!</v>
      </c>
      <c r="AJ38" t="e">
        <f>AND(#REF!,"AAAAAH9d8yM=")</f>
        <v>#REF!</v>
      </c>
      <c r="AK38" t="e">
        <f>AND(#REF!,"AAAAAH9d8yQ=")</f>
        <v>#REF!</v>
      </c>
      <c r="AL38" t="e">
        <f>IF(#REF!,"AAAAAH9d8yU=",0)</f>
        <v>#REF!</v>
      </c>
      <c r="AM38" t="e">
        <f>AND(#REF!,"AAAAAH9d8yY=")</f>
        <v>#REF!</v>
      </c>
      <c r="AN38" t="e">
        <f>AND(#REF!,"AAAAAH9d8yc=")</f>
        <v>#REF!</v>
      </c>
      <c r="AO38" t="e">
        <f>AND(#REF!,"AAAAAH9d8yg=")</f>
        <v>#REF!</v>
      </c>
      <c r="AP38" t="e">
        <f>AND(#REF!,"AAAAAH9d8yk=")</f>
        <v>#REF!</v>
      </c>
      <c r="AQ38" t="e">
        <f>AND(#REF!,"AAAAAH9d8yo=")</f>
        <v>#REF!</v>
      </c>
      <c r="AR38" t="e">
        <f>AND(#REF!,"AAAAAH9d8ys=")</f>
        <v>#REF!</v>
      </c>
      <c r="AS38" t="e">
        <f>AND(#REF!,"AAAAAH9d8yw=")</f>
        <v>#REF!</v>
      </c>
      <c r="AT38" t="e">
        <f>IF(#REF!,"AAAAAH9d8y0=",0)</f>
        <v>#REF!</v>
      </c>
      <c r="AU38" t="e">
        <f>AND(#REF!,"AAAAAH9d8y4=")</f>
        <v>#REF!</v>
      </c>
      <c r="AV38" t="e">
        <f>AND(#REF!,"AAAAAH9d8y8=")</f>
        <v>#REF!</v>
      </c>
      <c r="AW38" t="e">
        <f>AND(#REF!,"AAAAAH9d8zA=")</f>
        <v>#REF!</v>
      </c>
      <c r="AX38" t="e">
        <f>AND(#REF!,"AAAAAH9d8zE=")</f>
        <v>#REF!</v>
      </c>
      <c r="AY38" t="e">
        <f>AND(#REF!,"AAAAAH9d8zI=")</f>
        <v>#REF!</v>
      </c>
      <c r="AZ38" t="e">
        <f>AND(#REF!,"AAAAAH9d8zM=")</f>
        <v>#REF!</v>
      </c>
      <c r="BA38" t="e">
        <f>AND(#REF!,"AAAAAH9d8zQ=")</f>
        <v>#REF!</v>
      </c>
      <c r="BB38" t="e">
        <f>IF(#REF!,"AAAAAH9d8zU=",0)</f>
        <v>#REF!</v>
      </c>
      <c r="BC38" t="e">
        <f>AND(#REF!,"AAAAAH9d8zY=")</f>
        <v>#REF!</v>
      </c>
      <c r="BD38" t="e">
        <f>AND(#REF!,"AAAAAH9d8zc=")</f>
        <v>#REF!</v>
      </c>
      <c r="BE38" t="e">
        <f>AND(#REF!,"AAAAAH9d8zg=")</f>
        <v>#REF!</v>
      </c>
      <c r="BF38" t="e">
        <f>AND(#REF!,"AAAAAH9d8zk=")</f>
        <v>#REF!</v>
      </c>
      <c r="BG38" t="e">
        <f>AND(#REF!,"AAAAAH9d8zo=")</f>
        <v>#REF!</v>
      </c>
      <c r="BH38" t="e">
        <f>AND(#REF!,"AAAAAH9d8zs=")</f>
        <v>#REF!</v>
      </c>
      <c r="BI38" t="e">
        <f>AND(#REF!,"AAAAAH9d8zw=")</f>
        <v>#REF!</v>
      </c>
      <c r="BJ38" t="e">
        <f>IF(#REF!,"AAAAAH9d8z0=",0)</f>
        <v>#REF!</v>
      </c>
      <c r="BK38" t="e">
        <f>AND(#REF!,"AAAAAH9d8z4=")</f>
        <v>#REF!</v>
      </c>
      <c r="BL38" t="e">
        <f>AND(#REF!,"AAAAAH9d8z8=")</f>
        <v>#REF!</v>
      </c>
      <c r="BM38" t="e">
        <f>AND(#REF!,"AAAAAH9d80A=")</f>
        <v>#REF!</v>
      </c>
      <c r="BN38" t="e">
        <f>AND(#REF!,"AAAAAH9d80E=")</f>
        <v>#REF!</v>
      </c>
      <c r="BO38" t="e">
        <f>AND(#REF!,"AAAAAH9d80I=")</f>
        <v>#REF!</v>
      </c>
      <c r="BP38" t="e">
        <f>AND(#REF!,"AAAAAH9d80M=")</f>
        <v>#REF!</v>
      </c>
      <c r="BQ38" t="e">
        <f>AND(#REF!,"AAAAAH9d80Q=")</f>
        <v>#REF!</v>
      </c>
      <c r="BR38" t="e">
        <f>IF(#REF!,"AAAAAH9d80U=",0)</f>
        <v>#REF!</v>
      </c>
      <c r="BS38" t="e">
        <f>AND(#REF!,"AAAAAH9d80Y=")</f>
        <v>#REF!</v>
      </c>
      <c r="BT38" t="e">
        <f>AND(#REF!,"AAAAAH9d80c=")</f>
        <v>#REF!</v>
      </c>
      <c r="BU38" t="e">
        <f>AND(#REF!,"AAAAAH9d80g=")</f>
        <v>#REF!</v>
      </c>
      <c r="BV38" t="e">
        <f>AND(#REF!,"AAAAAH9d80k=")</f>
        <v>#REF!</v>
      </c>
      <c r="BW38" t="e">
        <f>AND(#REF!,"AAAAAH9d80o=")</f>
        <v>#REF!</v>
      </c>
      <c r="BX38" t="e">
        <f>AND(#REF!,"AAAAAH9d80s=")</f>
        <v>#REF!</v>
      </c>
      <c r="BY38" t="e">
        <f>AND(#REF!,"AAAAAH9d80w=")</f>
        <v>#REF!</v>
      </c>
      <c r="BZ38" t="e">
        <f>IF(#REF!,"AAAAAH9d800=",0)</f>
        <v>#REF!</v>
      </c>
      <c r="CA38" t="e">
        <f>AND(#REF!,"AAAAAH9d804=")</f>
        <v>#REF!</v>
      </c>
      <c r="CB38" t="e">
        <f>AND(#REF!,"AAAAAH9d808=")</f>
        <v>#REF!</v>
      </c>
      <c r="CC38" t="e">
        <f>AND(#REF!,"AAAAAH9d81A=")</f>
        <v>#REF!</v>
      </c>
      <c r="CD38" t="e">
        <f>AND(#REF!,"AAAAAH9d81E=")</f>
        <v>#REF!</v>
      </c>
      <c r="CE38" t="e">
        <f>AND(#REF!,"AAAAAH9d81I=")</f>
        <v>#REF!</v>
      </c>
      <c r="CF38" t="e">
        <f>AND(#REF!,"AAAAAH9d81M=")</f>
        <v>#REF!</v>
      </c>
      <c r="CG38" t="e">
        <f>AND(#REF!,"AAAAAH9d81Q=")</f>
        <v>#REF!</v>
      </c>
      <c r="CH38" t="e">
        <f>IF(#REF!,"AAAAAH9d81U=",0)</f>
        <v>#REF!</v>
      </c>
      <c r="CI38" t="e">
        <f>AND(#REF!,"AAAAAH9d81Y=")</f>
        <v>#REF!</v>
      </c>
      <c r="CJ38" t="e">
        <f>AND(#REF!,"AAAAAH9d81c=")</f>
        <v>#REF!</v>
      </c>
      <c r="CK38" t="e">
        <f>AND(#REF!,"AAAAAH9d81g=")</f>
        <v>#REF!</v>
      </c>
      <c r="CL38" t="e">
        <f>AND(#REF!,"AAAAAH9d81k=")</f>
        <v>#REF!</v>
      </c>
      <c r="CM38" t="e">
        <f>AND(#REF!,"AAAAAH9d81o=")</f>
        <v>#REF!</v>
      </c>
      <c r="CN38" t="e">
        <f>AND(#REF!,"AAAAAH9d81s=")</f>
        <v>#REF!</v>
      </c>
      <c r="CO38" t="e">
        <f>AND(#REF!,"AAAAAH9d81w=")</f>
        <v>#REF!</v>
      </c>
      <c r="CP38" t="e">
        <f>IF(#REF!,"AAAAAH9d810=",0)</f>
        <v>#REF!</v>
      </c>
      <c r="CQ38" t="e">
        <f>AND(#REF!,"AAAAAH9d814=")</f>
        <v>#REF!</v>
      </c>
      <c r="CR38" t="e">
        <f>AND(#REF!,"AAAAAH9d818=")</f>
        <v>#REF!</v>
      </c>
      <c r="CS38" t="e">
        <f>AND(#REF!,"AAAAAH9d82A=")</f>
        <v>#REF!</v>
      </c>
      <c r="CT38" t="e">
        <f>AND(#REF!,"AAAAAH9d82E=")</f>
        <v>#REF!</v>
      </c>
      <c r="CU38" t="e">
        <f>AND(#REF!,"AAAAAH9d82I=")</f>
        <v>#REF!</v>
      </c>
      <c r="CV38" t="e">
        <f>AND(#REF!,"AAAAAH9d82M=")</f>
        <v>#REF!</v>
      </c>
      <c r="CW38" t="e">
        <f>AND(#REF!,"AAAAAH9d82Q=")</f>
        <v>#REF!</v>
      </c>
      <c r="CX38" t="e">
        <f>IF(#REF!,"AAAAAH9d82U=",0)</f>
        <v>#REF!</v>
      </c>
      <c r="CY38" t="e">
        <f>AND(#REF!,"AAAAAH9d82Y=")</f>
        <v>#REF!</v>
      </c>
      <c r="CZ38" t="e">
        <f>AND(#REF!,"AAAAAH9d82c=")</f>
        <v>#REF!</v>
      </c>
      <c r="DA38" t="e">
        <f>AND(#REF!,"AAAAAH9d82g=")</f>
        <v>#REF!</v>
      </c>
      <c r="DB38" t="e">
        <f>AND(#REF!,"AAAAAH9d82k=")</f>
        <v>#REF!</v>
      </c>
      <c r="DC38" t="e">
        <f>AND(#REF!,"AAAAAH9d82o=")</f>
        <v>#REF!</v>
      </c>
      <c r="DD38" t="e">
        <f>AND(#REF!,"AAAAAH9d82s=")</f>
        <v>#REF!</v>
      </c>
      <c r="DE38" t="e">
        <f>AND(#REF!,"AAAAAH9d82w=")</f>
        <v>#REF!</v>
      </c>
      <c r="DF38" t="e">
        <f>IF(#REF!,"AAAAAH9d820=",0)</f>
        <v>#REF!</v>
      </c>
      <c r="DG38" t="e">
        <f>AND(#REF!,"AAAAAH9d824=")</f>
        <v>#REF!</v>
      </c>
      <c r="DH38" t="e">
        <f>AND(#REF!,"AAAAAH9d828=")</f>
        <v>#REF!</v>
      </c>
      <c r="DI38" t="e">
        <f>AND(#REF!,"AAAAAH9d83A=")</f>
        <v>#REF!</v>
      </c>
      <c r="DJ38" t="e">
        <f>AND(#REF!,"AAAAAH9d83E=")</f>
        <v>#REF!</v>
      </c>
      <c r="DK38" t="e">
        <f>AND(#REF!,"AAAAAH9d83I=")</f>
        <v>#REF!</v>
      </c>
      <c r="DL38" t="e">
        <f>AND(#REF!,"AAAAAH9d83M=")</f>
        <v>#REF!</v>
      </c>
      <c r="DM38" t="e">
        <f>AND(#REF!,"AAAAAH9d83Q=")</f>
        <v>#REF!</v>
      </c>
      <c r="DN38" t="e">
        <f>IF(#REF!,"AAAAAH9d83U=",0)</f>
        <v>#REF!</v>
      </c>
      <c r="DO38" t="e">
        <f>AND(#REF!,"AAAAAH9d83Y=")</f>
        <v>#REF!</v>
      </c>
      <c r="DP38" t="e">
        <f>AND(#REF!,"AAAAAH9d83c=")</f>
        <v>#REF!</v>
      </c>
      <c r="DQ38" t="e">
        <f>AND(#REF!,"AAAAAH9d83g=")</f>
        <v>#REF!</v>
      </c>
      <c r="DR38" t="e">
        <f>AND(#REF!,"AAAAAH9d83k=")</f>
        <v>#REF!</v>
      </c>
      <c r="DS38" t="e">
        <f>AND(#REF!,"AAAAAH9d83o=")</f>
        <v>#REF!</v>
      </c>
      <c r="DT38" t="e">
        <f>AND(#REF!,"AAAAAH9d83s=")</f>
        <v>#REF!</v>
      </c>
      <c r="DU38" t="e">
        <f>AND(#REF!,"AAAAAH9d83w=")</f>
        <v>#REF!</v>
      </c>
      <c r="DV38" t="e">
        <f>IF(#REF!,"AAAAAH9d830=",0)</f>
        <v>#REF!</v>
      </c>
      <c r="DW38" t="e">
        <f>AND(#REF!,"AAAAAH9d834=")</f>
        <v>#REF!</v>
      </c>
      <c r="DX38" t="e">
        <f>AND(#REF!,"AAAAAH9d838=")</f>
        <v>#REF!</v>
      </c>
      <c r="DY38" t="e">
        <f>AND(#REF!,"AAAAAH9d84A=")</f>
        <v>#REF!</v>
      </c>
      <c r="DZ38" t="e">
        <f>AND(#REF!,"AAAAAH9d84E=")</f>
        <v>#REF!</v>
      </c>
      <c r="EA38" t="e">
        <f>AND(#REF!,"AAAAAH9d84I=")</f>
        <v>#REF!</v>
      </c>
      <c r="EB38" t="e">
        <f>AND(#REF!,"AAAAAH9d84M=")</f>
        <v>#REF!</v>
      </c>
      <c r="EC38" t="e">
        <f>AND(#REF!,"AAAAAH9d84Q=")</f>
        <v>#REF!</v>
      </c>
      <c r="ED38" t="e">
        <f>IF(#REF!,"AAAAAH9d84U=",0)</f>
        <v>#REF!</v>
      </c>
      <c r="EE38" t="e">
        <f>AND(#REF!,"AAAAAH9d84Y=")</f>
        <v>#REF!</v>
      </c>
      <c r="EF38" t="e">
        <f>AND(#REF!,"AAAAAH9d84c=")</f>
        <v>#REF!</v>
      </c>
      <c r="EG38" t="e">
        <f>AND(#REF!,"AAAAAH9d84g=")</f>
        <v>#REF!</v>
      </c>
      <c r="EH38" t="e">
        <f>AND(#REF!,"AAAAAH9d84k=")</f>
        <v>#REF!</v>
      </c>
      <c r="EI38" t="e">
        <f>AND(#REF!,"AAAAAH9d84o=")</f>
        <v>#REF!</v>
      </c>
      <c r="EJ38" t="e">
        <f>AND(#REF!,"AAAAAH9d84s=")</f>
        <v>#REF!</v>
      </c>
      <c r="EK38" t="e">
        <f>AND(#REF!,"AAAAAH9d84w=")</f>
        <v>#REF!</v>
      </c>
      <c r="EL38" t="e">
        <f>IF(#REF!,"AAAAAH9d840=",0)</f>
        <v>#REF!</v>
      </c>
      <c r="EM38" t="e">
        <f>AND(#REF!,"AAAAAH9d844=")</f>
        <v>#REF!</v>
      </c>
      <c r="EN38" t="e">
        <f>AND(#REF!,"AAAAAH9d848=")</f>
        <v>#REF!</v>
      </c>
      <c r="EO38" t="e">
        <f>AND(#REF!,"AAAAAH9d85A=")</f>
        <v>#REF!</v>
      </c>
      <c r="EP38" t="e">
        <f>AND(#REF!,"AAAAAH9d85E=")</f>
        <v>#REF!</v>
      </c>
      <c r="EQ38" t="e">
        <f>AND(#REF!,"AAAAAH9d85I=")</f>
        <v>#REF!</v>
      </c>
      <c r="ER38" t="e">
        <f>AND(#REF!,"AAAAAH9d85M=")</f>
        <v>#REF!</v>
      </c>
      <c r="ES38" t="e">
        <f>AND(#REF!,"AAAAAH9d85Q=")</f>
        <v>#REF!</v>
      </c>
      <c r="ET38" t="e">
        <f>IF(#REF!,"AAAAAH9d85U=",0)</f>
        <v>#REF!</v>
      </c>
      <c r="EU38" t="e">
        <f>AND(#REF!,"AAAAAH9d85Y=")</f>
        <v>#REF!</v>
      </c>
      <c r="EV38" t="e">
        <f>AND(#REF!,"AAAAAH9d85c=")</f>
        <v>#REF!</v>
      </c>
      <c r="EW38" t="e">
        <f>AND(#REF!,"AAAAAH9d85g=")</f>
        <v>#REF!</v>
      </c>
      <c r="EX38" t="e">
        <f>AND(#REF!,"AAAAAH9d85k=")</f>
        <v>#REF!</v>
      </c>
      <c r="EY38" t="e">
        <f>AND(#REF!,"AAAAAH9d85o=")</f>
        <v>#REF!</v>
      </c>
      <c r="EZ38" t="e">
        <f>AND(#REF!,"AAAAAH9d85s=")</f>
        <v>#REF!</v>
      </c>
      <c r="FA38" t="e">
        <f>AND(#REF!,"AAAAAH9d85w=")</f>
        <v>#REF!</v>
      </c>
      <c r="FB38" t="e">
        <f>IF(#REF!,"AAAAAH9d850=",0)</f>
        <v>#REF!</v>
      </c>
      <c r="FC38" t="e">
        <f>AND(#REF!,"AAAAAH9d854=")</f>
        <v>#REF!</v>
      </c>
      <c r="FD38" t="e">
        <f>AND(#REF!,"AAAAAH9d858=")</f>
        <v>#REF!</v>
      </c>
      <c r="FE38" t="e">
        <f>AND(#REF!,"AAAAAH9d86A=")</f>
        <v>#REF!</v>
      </c>
      <c r="FF38" t="e">
        <f>AND(#REF!,"AAAAAH9d86E=")</f>
        <v>#REF!</v>
      </c>
      <c r="FG38" t="e">
        <f>AND(#REF!,"AAAAAH9d86I=")</f>
        <v>#REF!</v>
      </c>
      <c r="FH38" t="e">
        <f>AND(#REF!,"AAAAAH9d86M=")</f>
        <v>#REF!</v>
      </c>
      <c r="FI38" t="e">
        <f>AND(#REF!,"AAAAAH9d86Q=")</f>
        <v>#REF!</v>
      </c>
      <c r="FJ38" t="e">
        <f>IF(#REF!,"AAAAAH9d86U=",0)</f>
        <v>#REF!</v>
      </c>
      <c r="FK38" t="e">
        <f>AND(#REF!,"AAAAAH9d86Y=")</f>
        <v>#REF!</v>
      </c>
      <c r="FL38" t="e">
        <f>AND(#REF!,"AAAAAH9d86c=")</f>
        <v>#REF!</v>
      </c>
      <c r="FM38" t="e">
        <f>AND(#REF!,"AAAAAH9d86g=")</f>
        <v>#REF!</v>
      </c>
      <c r="FN38" t="e">
        <f>AND(#REF!,"AAAAAH9d86k=")</f>
        <v>#REF!</v>
      </c>
      <c r="FO38" t="e">
        <f>AND(#REF!,"AAAAAH9d86o=")</f>
        <v>#REF!</v>
      </c>
      <c r="FP38" t="e">
        <f>AND(#REF!,"AAAAAH9d86s=")</f>
        <v>#REF!</v>
      </c>
      <c r="FQ38" t="e">
        <f>AND(#REF!,"AAAAAH9d86w=")</f>
        <v>#REF!</v>
      </c>
      <c r="FR38" t="e">
        <f>IF(#REF!,"AAAAAH9d860=",0)</f>
        <v>#REF!</v>
      </c>
      <c r="FS38" t="e">
        <f>AND(#REF!,"AAAAAH9d864=")</f>
        <v>#REF!</v>
      </c>
      <c r="FT38" t="e">
        <f>AND(#REF!,"AAAAAH9d868=")</f>
        <v>#REF!</v>
      </c>
      <c r="FU38" t="e">
        <f>AND(#REF!,"AAAAAH9d87A=")</f>
        <v>#REF!</v>
      </c>
      <c r="FV38" t="e">
        <f>AND(#REF!,"AAAAAH9d87E=")</f>
        <v>#REF!</v>
      </c>
      <c r="FW38" t="e">
        <f>AND(#REF!,"AAAAAH9d87I=")</f>
        <v>#REF!</v>
      </c>
      <c r="FX38" t="e">
        <f>AND(#REF!,"AAAAAH9d87M=")</f>
        <v>#REF!</v>
      </c>
      <c r="FY38" t="e">
        <f>AND(#REF!,"AAAAAH9d87Q=")</f>
        <v>#REF!</v>
      </c>
      <c r="FZ38" t="e">
        <f>IF(#REF!,"AAAAAH9d87U=",0)</f>
        <v>#REF!</v>
      </c>
      <c r="GA38" t="e">
        <f>AND(#REF!,"AAAAAH9d87Y=")</f>
        <v>#REF!</v>
      </c>
      <c r="GB38" t="e">
        <f>AND(#REF!,"AAAAAH9d87c=")</f>
        <v>#REF!</v>
      </c>
      <c r="GC38" t="e">
        <f>AND(#REF!,"AAAAAH9d87g=")</f>
        <v>#REF!</v>
      </c>
      <c r="GD38" t="e">
        <f>AND(#REF!,"AAAAAH9d87k=")</f>
        <v>#REF!</v>
      </c>
      <c r="GE38" t="e">
        <f>AND(#REF!,"AAAAAH9d87o=")</f>
        <v>#REF!</v>
      </c>
      <c r="GF38" t="e">
        <f>AND(#REF!,"AAAAAH9d87s=")</f>
        <v>#REF!</v>
      </c>
      <c r="GG38" t="e">
        <f>AND(#REF!,"AAAAAH9d87w=")</f>
        <v>#REF!</v>
      </c>
      <c r="GH38" t="e">
        <f>IF(#REF!,"AAAAAH9d870=",0)</f>
        <v>#REF!</v>
      </c>
      <c r="GI38" t="e">
        <f>AND(#REF!,"AAAAAH9d874=")</f>
        <v>#REF!</v>
      </c>
      <c r="GJ38" t="e">
        <f>AND(#REF!,"AAAAAH9d878=")</f>
        <v>#REF!</v>
      </c>
      <c r="GK38" t="e">
        <f>AND(#REF!,"AAAAAH9d88A=")</f>
        <v>#REF!</v>
      </c>
      <c r="GL38" t="e">
        <f>AND(#REF!,"AAAAAH9d88E=")</f>
        <v>#REF!</v>
      </c>
      <c r="GM38" t="e">
        <f>AND(#REF!,"AAAAAH9d88I=")</f>
        <v>#REF!</v>
      </c>
      <c r="GN38" t="e">
        <f>AND(#REF!,"AAAAAH9d88M=")</f>
        <v>#REF!</v>
      </c>
      <c r="GO38" t="e">
        <f>AND(#REF!,"AAAAAH9d88Q=")</f>
        <v>#REF!</v>
      </c>
      <c r="GP38" t="e">
        <f>IF(#REF!,"AAAAAH9d88U=",0)</f>
        <v>#REF!</v>
      </c>
      <c r="GQ38" t="e">
        <f>AND(#REF!,"AAAAAH9d88Y=")</f>
        <v>#REF!</v>
      </c>
      <c r="GR38" t="e">
        <f>AND(#REF!,"AAAAAH9d88c=")</f>
        <v>#REF!</v>
      </c>
      <c r="GS38" t="e">
        <f>AND(#REF!,"AAAAAH9d88g=")</f>
        <v>#REF!</v>
      </c>
      <c r="GT38" t="e">
        <f>AND(#REF!,"AAAAAH9d88k=")</f>
        <v>#REF!</v>
      </c>
      <c r="GU38" t="e">
        <f>AND(#REF!,"AAAAAH9d88o=")</f>
        <v>#REF!</v>
      </c>
      <c r="GV38" t="e">
        <f>AND(#REF!,"AAAAAH9d88s=")</f>
        <v>#REF!</v>
      </c>
      <c r="GW38" t="e">
        <f>AND(#REF!,"AAAAAH9d88w=")</f>
        <v>#REF!</v>
      </c>
      <c r="GX38" t="e">
        <f>IF(#REF!,"AAAAAH9d880=",0)</f>
        <v>#REF!</v>
      </c>
      <c r="GY38" t="e">
        <f>AND(#REF!,"AAAAAH9d884=")</f>
        <v>#REF!</v>
      </c>
      <c r="GZ38" t="e">
        <f>AND(#REF!,"AAAAAH9d888=")</f>
        <v>#REF!</v>
      </c>
      <c r="HA38" t="e">
        <f>AND(#REF!,"AAAAAH9d89A=")</f>
        <v>#REF!</v>
      </c>
      <c r="HB38" t="e">
        <f>AND(#REF!,"AAAAAH9d89E=")</f>
        <v>#REF!</v>
      </c>
      <c r="HC38" t="e">
        <f>AND(#REF!,"AAAAAH9d89I=")</f>
        <v>#REF!</v>
      </c>
      <c r="HD38" t="e">
        <f>AND(#REF!,"AAAAAH9d89M=")</f>
        <v>#REF!</v>
      </c>
      <c r="HE38" t="e">
        <f>AND(#REF!,"AAAAAH9d89Q=")</f>
        <v>#REF!</v>
      </c>
      <c r="HF38" t="e">
        <f>IF(#REF!,"AAAAAH9d89U=",0)</f>
        <v>#REF!</v>
      </c>
      <c r="HG38" t="e">
        <f>AND(#REF!,"AAAAAH9d89Y=")</f>
        <v>#REF!</v>
      </c>
      <c r="HH38" t="e">
        <f>AND(#REF!,"AAAAAH9d89c=")</f>
        <v>#REF!</v>
      </c>
      <c r="HI38" t="e">
        <f>AND(#REF!,"AAAAAH9d89g=")</f>
        <v>#REF!</v>
      </c>
      <c r="HJ38" t="e">
        <f>AND(#REF!,"AAAAAH9d89k=")</f>
        <v>#REF!</v>
      </c>
      <c r="HK38" t="e">
        <f>AND(#REF!,"AAAAAH9d89o=")</f>
        <v>#REF!</v>
      </c>
      <c r="HL38" t="e">
        <f>AND(#REF!,"AAAAAH9d89s=")</f>
        <v>#REF!</v>
      </c>
      <c r="HM38" t="e">
        <f>AND(#REF!,"AAAAAH9d89w=")</f>
        <v>#REF!</v>
      </c>
      <c r="HN38" t="e">
        <f>IF(#REF!,"AAAAAH9d890=",0)</f>
        <v>#REF!</v>
      </c>
      <c r="HO38" t="e">
        <f>AND(#REF!,"AAAAAH9d894=")</f>
        <v>#REF!</v>
      </c>
      <c r="HP38" t="e">
        <f>AND(#REF!,"AAAAAH9d898=")</f>
        <v>#REF!</v>
      </c>
      <c r="HQ38" t="e">
        <f>AND(#REF!,"AAAAAH9d8+A=")</f>
        <v>#REF!</v>
      </c>
      <c r="HR38" t="e">
        <f>AND(#REF!,"AAAAAH9d8+E=")</f>
        <v>#REF!</v>
      </c>
      <c r="HS38" t="e">
        <f>AND(#REF!,"AAAAAH9d8+I=")</f>
        <v>#REF!</v>
      </c>
      <c r="HT38" t="e">
        <f>AND(#REF!,"AAAAAH9d8+M=")</f>
        <v>#REF!</v>
      </c>
      <c r="HU38" t="e">
        <f>AND(#REF!,"AAAAAH9d8+Q=")</f>
        <v>#REF!</v>
      </c>
      <c r="HV38" t="e">
        <f>IF(#REF!,"AAAAAH9d8+U=",0)</f>
        <v>#REF!</v>
      </c>
      <c r="HW38" t="e">
        <f>AND(#REF!,"AAAAAH9d8+Y=")</f>
        <v>#REF!</v>
      </c>
      <c r="HX38" t="e">
        <f>AND(#REF!,"AAAAAH9d8+c=")</f>
        <v>#REF!</v>
      </c>
      <c r="HY38" t="e">
        <f>AND(#REF!,"AAAAAH9d8+g=")</f>
        <v>#REF!</v>
      </c>
      <c r="HZ38" t="e">
        <f>AND(#REF!,"AAAAAH9d8+k=")</f>
        <v>#REF!</v>
      </c>
      <c r="IA38" t="e">
        <f>AND(#REF!,"AAAAAH9d8+o=")</f>
        <v>#REF!</v>
      </c>
      <c r="IB38" t="e">
        <f>AND(#REF!,"AAAAAH9d8+s=")</f>
        <v>#REF!</v>
      </c>
      <c r="IC38" t="e">
        <f>AND(#REF!,"AAAAAH9d8+w=")</f>
        <v>#REF!</v>
      </c>
      <c r="ID38" t="e">
        <f>IF(#REF!,"AAAAAH9d8+0=",0)</f>
        <v>#REF!</v>
      </c>
      <c r="IE38" t="e">
        <f>AND(#REF!,"AAAAAH9d8+4=")</f>
        <v>#REF!</v>
      </c>
      <c r="IF38" t="e">
        <f>AND(#REF!,"AAAAAH9d8+8=")</f>
        <v>#REF!</v>
      </c>
      <c r="IG38" t="e">
        <f>AND(#REF!,"AAAAAH9d8/A=")</f>
        <v>#REF!</v>
      </c>
      <c r="IH38" t="e">
        <f>AND(#REF!,"AAAAAH9d8/E=")</f>
        <v>#REF!</v>
      </c>
      <c r="II38" t="e">
        <f>AND(#REF!,"AAAAAH9d8/I=")</f>
        <v>#REF!</v>
      </c>
      <c r="IJ38" t="e">
        <f>AND(#REF!,"AAAAAH9d8/M=")</f>
        <v>#REF!</v>
      </c>
      <c r="IK38" t="e">
        <f>AND(#REF!,"AAAAAH9d8/Q=")</f>
        <v>#REF!</v>
      </c>
      <c r="IL38" t="e">
        <f>IF(#REF!,"AAAAAH9d8/U=",0)</f>
        <v>#REF!</v>
      </c>
      <c r="IM38" t="e">
        <f>AND(#REF!,"AAAAAH9d8/Y=")</f>
        <v>#REF!</v>
      </c>
      <c r="IN38" t="e">
        <f>AND(#REF!,"AAAAAH9d8/c=")</f>
        <v>#REF!</v>
      </c>
      <c r="IO38" t="e">
        <f>AND(#REF!,"AAAAAH9d8/g=")</f>
        <v>#REF!</v>
      </c>
      <c r="IP38" t="e">
        <f>AND(#REF!,"AAAAAH9d8/k=")</f>
        <v>#REF!</v>
      </c>
      <c r="IQ38" t="e">
        <f>AND(#REF!,"AAAAAH9d8/o=")</f>
        <v>#REF!</v>
      </c>
      <c r="IR38" t="e">
        <f>AND(#REF!,"AAAAAH9d8/s=")</f>
        <v>#REF!</v>
      </c>
      <c r="IS38" t="e">
        <f>AND(#REF!,"AAAAAH9d8/w=")</f>
        <v>#REF!</v>
      </c>
      <c r="IT38" t="e">
        <f>IF(#REF!,"AAAAAH9d8/0=",0)</f>
        <v>#REF!</v>
      </c>
      <c r="IU38" t="e">
        <f>AND(#REF!,"AAAAAH9d8/4=")</f>
        <v>#REF!</v>
      </c>
      <c r="IV38" t="e">
        <f>AND(#REF!,"AAAAAH9d8/8=")</f>
        <v>#REF!</v>
      </c>
    </row>
    <row r="39" spans="1:256" x14ac:dyDescent="0.2">
      <c r="A39" t="e">
        <f>AND(#REF!,"AAAAAHu/PgA=")</f>
        <v>#REF!</v>
      </c>
      <c r="B39" t="e">
        <f>AND(#REF!,"AAAAAHu/PgE=")</f>
        <v>#REF!</v>
      </c>
      <c r="C39" t="e">
        <f>AND(#REF!,"AAAAAHu/PgI=")</f>
        <v>#REF!</v>
      </c>
      <c r="D39" t="e">
        <f>AND(#REF!,"AAAAAHu/PgM=")</f>
        <v>#REF!</v>
      </c>
      <c r="E39" t="e">
        <f>AND(#REF!,"AAAAAHu/PgQ=")</f>
        <v>#REF!</v>
      </c>
      <c r="F39" t="e">
        <f>IF(#REF!,"AAAAAHu/PgU=",0)</f>
        <v>#REF!</v>
      </c>
      <c r="G39" t="e">
        <f>AND(#REF!,"AAAAAHu/PgY=")</f>
        <v>#REF!</v>
      </c>
      <c r="H39" t="e">
        <f>AND(#REF!,"AAAAAHu/Pgc=")</f>
        <v>#REF!</v>
      </c>
      <c r="I39" t="e">
        <f>AND(#REF!,"AAAAAHu/Pgg=")</f>
        <v>#REF!</v>
      </c>
      <c r="J39" t="e">
        <f>AND(#REF!,"AAAAAHu/Pgk=")</f>
        <v>#REF!</v>
      </c>
      <c r="K39" t="e">
        <f>AND(#REF!,"AAAAAHu/Pgo=")</f>
        <v>#REF!</v>
      </c>
      <c r="L39" t="e">
        <f>AND(#REF!,"AAAAAHu/Pgs=")</f>
        <v>#REF!</v>
      </c>
      <c r="M39" t="e">
        <f>AND(#REF!,"AAAAAHu/Pgw=")</f>
        <v>#REF!</v>
      </c>
      <c r="N39" t="e">
        <f>IF(#REF!,"AAAAAHu/Pg0=",0)</f>
        <v>#REF!</v>
      </c>
      <c r="O39" t="e">
        <f>AND(#REF!,"AAAAAHu/Pg4=")</f>
        <v>#REF!</v>
      </c>
      <c r="P39" t="e">
        <f>AND(#REF!,"AAAAAHu/Pg8=")</f>
        <v>#REF!</v>
      </c>
      <c r="Q39" t="e">
        <f>AND(#REF!,"AAAAAHu/PhA=")</f>
        <v>#REF!</v>
      </c>
      <c r="R39" t="e">
        <f>AND(#REF!,"AAAAAHu/PhE=")</f>
        <v>#REF!</v>
      </c>
      <c r="S39" t="e">
        <f>AND(#REF!,"AAAAAHu/PhI=")</f>
        <v>#REF!</v>
      </c>
      <c r="T39" t="e">
        <f>AND(#REF!,"AAAAAHu/PhM=")</f>
        <v>#REF!</v>
      </c>
      <c r="U39" t="e">
        <f>AND(#REF!,"AAAAAHu/PhQ=")</f>
        <v>#REF!</v>
      </c>
      <c r="V39" t="e">
        <f>IF(#REF!,"AAAAAHu/PhU=",0)</f>
        <v>#REF!</v>
      </c>
      <c r="W39" t="e">
        <f>AND(#REF!,"AAAAAHu/PhY=")</f>
        <v>#REF!</v>
      </c>
      <c r="X39" t="e">
        <f>AND(#REF!,"AAAAAHu/Phc=")</f>
        <v>#REF!</v>
      </c>
      <c r="Y39" t="e">
        <f>AND(#REF!,"AAAAAHu/Phg=")</f>
        <v>#REF!</v>
      </c>
      <c r="Z39" t="e">
        <f>AND(#REF!,"AAAAAHu/Phk=")</f>
        <v>#REF!</v>
      </c>
      <c r="AA39" t="e">
        <f>AND(#REF!,"AAAAAHu/Pho=")</f>
        <v>#REF!</v>
      </c>
      <c r="AB39" t="e">
        <f>AND(#REF!,"AAAAAHu/Phs=")</f>
        <v>#REF!</v>
      </c>
      <c r="AC39" t="e">
        <f>AND(#REF!,"AAAAAHu/Phw=")</f>
        <v>#REF!</v>
      </c>
      <c r="AD39" t="e">
        <f>IF(#REF!,"AAAAAHu/Ph0=",0)</f>
        <v>#REF!</v>
      </c>
      <c r="AE39" t="e">
        <f>AND(#REF!,"AAAAAHu/Ph4=")</f>
        <v>#REF!</v>
      </c>
      <c r="AF39" t="e">
        <f>AND(#REF!,"AAAAAHu/Ph8=")</f>
        <v>#REF!</v>
      </c>
      <c r="AG39" t="e">
        <f>AND(#REF!,"AAAAAHu/PiA=")</f>
        <v>#REF!</v>
      </c>
      <c r="AH39" t="e">
        <f>AND(#REF!,"AAAAAHu/PiE=")</f>
        <v>#REF!</v>
      </c>
      <c r="AI39" t="e">
        <f>AND(#REF!,"AAAAAHu/PiI=")</f>
        <v>#REF!</v>
      </c>
      <c r="AJ39" t="e">
        <f>AND(#REF!,"AAAAAHu/PiM=")</f>
        <v>#REF!</v>
      </c>
      <c r="AK39" t="e">
        <f>AND(#REF!,"AAAAAHu/PiQ=")</f>
        <v>#REF!</v>
      </c>
      <c r="AL39" t="e">
        <f>IF(#REF!,"AAAAAHu/PiU=",0)</f>
        <v>#REF!</v>
      </c>
      <c r="AM39" t="e">
        <f>AND(#REF!,"AAAAAHu/PiY=")</f>
        <v>#REF!</v>
      </c>
      <c r="AN39" t="e">
        <f>AND(#REF!,"AAAAAHu/Pic=")</f>
        <v>#REF!</v>
      </c>
      <c r="AO39" t="e">
        <f>AND(#REF!,"AAAAAHu/Pig=")</f>
        <v>#REF!</v>
      </c>
      <c r="AP39" t="e">
        <f>AND(#REF!,"AAAAAHu/Pik=")</f>
        <v>#REF!</v>
      </c>
      <c r="AQ39" t="e">
        <f>AND(#REF!,"AAAAAHu/Pio=")</f>
        <v>#REF!</v>
      </c>
      <c r="AR39" t="e">
        <f>AND(#REF!,"AAAAAHu/Pis=")</f>
        <v>#REF!</v>
      </c>
      <c r="AS39" t="e">
        <f>AND(#REF!,"AAAAAHu/Piw=")</f>
        <v>#REF!</v>
      </c>
      <c r="AT39" t="e">
        <f>IF(#REF!,"AAAAAHu/Pi0=",0)</f>
        <v>#REF!</v>
      </c>
      <c r="AU39" t="e">
        <f>AND(#REF!,"AAAAAHu/Pi4=")</f>
        <v>#REF!</v>
      </c>
      <c r="AV39" t="e">
        <f>AND(#REF!,"AAAAAHu/Pi8=")</f>
        <v>#REF!</v>
      </c>
      <c r="AW39" t="e">
        <f>AND(#REF!,"AAAAAHu/PjA=")</f>
        <v>#REF!</v>
      </c>
      <c r="AX39" t="e">
        <f>AND(#REF!,"AAAAAHu/PjE=")</f>
        <v>#REF!</v>
      </c>
      <c r="AY39" t="e">
        <f>AND(#REF!,"AAAAAHu/PjI=")</f>
        <v>#REF!</v>
      </c>
      <c r="AZ39" t="e">
        <f>AND(#REF!,"AAAAAHu/PjM=")</f>
        <v>#REF!</v>
      </c>
      <c r="BA39" t="e">
        <f>AND(#REF!,"AAAAAHu/PjQ=")</f>
        <v>#REF!</v>
      </c>
      <c r="BB39" t="e">
        <f>IF(#REF!,"AAAAAHu/PjU=",0)</f>
        <v>#REF!</v>
      </c>
      <c r="BC39" t="e">
        <f>AND(#REF!,"AAAAAHu/PjY=")</f>
        <v>#REF!</v>
      </c>
      <c r="BD39" t="e">
        <f>AND(#REF!,"AAAAAHu/Pjc=")</f>
        <v>#REF!</v>
      </c>
      <c r="BE39" t="e">
        <f>AND(#REF!,"AAAAAHu/Pjg=")</f>
        <v>#REF!</v>
      </c>
      <c r="BF39" t="e">
        <f>AND(#REF!,"AAAAAHu/Pjk=")</f>
        <v>#REF!</v>
      </c>
      <c r="BG39" t="e">
        <f>AND(#REF!,"AAAAAHu/Pjo=")</f>
        <v>#REF!</v>
      </c>
      <c r="BH39" t="e">
        <f>AND(#REF!,"AAAAAHu/Pjs=")</f>
        <v>#REF!</v>
      </c>
      <c r="BI39" t="e">
        <f>AND(#REF!,"AAAAAHu/Pjw=")</f>
        <v>#REF!</v>
      </c>
      <c r="BJ39" t="e">
        <f>IF(#REF!,"AAAAAHu/Pj0=",0)</f>
        <v>#REF!</v>
      </c>
      <c r="BK39" t="e">
        <f>AND(#REF!,"AAAAAHu/Pj4=")</f>
        <v>#REF!</v>
      </c>
      <c r="BL39" t="e">
        <f>AND(#REF!,"AAAAAHu/Pj8=")</f>
        <v>#REF!</v>
      </c>
      <c r="BM39" t="e">
        <f>AND(#REF!,"AAAAAHu/PkA=")</f>
        <v>#REF!</v>
      </c>
      <c r="BN39" t="e">
        <f>AND(#REF!,"AAAAAHu/PkE=")</f>
        <v>#REF!</v>
      </c>
      <c r="BO39" t="e">
        <f>AND(#REF!,"AAAAAHu/PkI=")</f>
        <v>#REF!</v>
      </c>
      <c r="BP39" t="e">
        <f>AND(#REF!,"AAAAAHu/PkM=")</f>
        <v>#REF!</v>
      </c>
      <c r="BQ39" t="e">
        <f>AND(#REF!,"AAAAAHu/PkQ=")</f>
        <v>#REF!</v>
      </c>
      <c r="BR39" t="e">
        <f>IF(#REF!,"AAAAAHu/PkU=",0)</f>
        <v>#REF!</v>
      </c>
      <c r="BS39" t="e">
        <f>AND(#REF!,"AAAAAHu/PkY=")</f>
        <v>#REF!</v>
      </c>
      <c r="BT39" t="e">
        <f>AND(#REF!,"AAAAAHu/Pkc=")</f>
        <v>#REF!</v>
      </c>
      <c r="BU39" t="e">
        <f>AND(#REF!,"AAAAAHu/Pkg=")</f>
        <v>#REF!</v>
      </c>
      <c r="BV39" t="e">
        <f>AND(#REF!,"AAAAAHu/Pkk=")</f>
        <v>#REF!</v>
      </c>
      <c r="BW39" t="e">
        <f>AND(#REF!,"AAAAAHu/Pko=")</f>
        <v>#REF!</v>
      </c>
      <c r="BX39" t="e">
        <f>AND(#REF!,"AAAAAHu/Pks=")</f>
        <v>#REF!</v>
      </c>
      <c r="BY39" t="e">
        <f>AND(#REF!,"AAAAAHu/Pkw=")</f>
        <v>#REF!</v>
      </c>
      <c r="BZ39" t="e">
        <f>IF(#REF!,"AAAAAHu/Pk0=",0)</f>
        <v>#REF!</v>
      </c>
      <c r="CA39" t="e">
        <f>AND(#REF!,"AAAAAHu/Pk4=")</f>
        <v>#REF!</v>
      </c>
      <c r="CB39" t="e">
        <f>AND(#REF!,"AAAAAHu/Pk8=")</f>
        <v>#REF!</v>
      </c>
      <c r="CC39" t="e">
        <f>AND(#REF!,"AAAAAHu/PlA=")</f>
        <v>#REF!</v>
      </c>
      <c r="CD39" t="e">
        <f>AND(#REF!,"AAAAAHu/PlE=")</f>
        <v>#REF!</v>
      </c>
      <c r="CE39" t="e">
        <f>AND(#REF!,"AAAAAHu/PlI=")</f>
        <v>#REF!</v>
      </c>
      <c r="CF39" t="e">
        <f>AND(#REF!,"AAAAAHu/PlM=")</f>
        <v>#REF!</v>
      </c>
      <c r="CG39" t="e">
        <f>AND(#REF!,"AAAAAHu/PlQ=")</f>
        <v>#REF!</v>
      </c>
      <c r="CH39" t="e">
        <f>IF(#REF!,"AAAAAHu/PlU=",0)</f>
        <v>#REF!</v>
      </c>
      <c r="CI39" t="e">
        <f>AND(#REF!,"AAAAAHu/PlY=")</f>
        <v>#REF!</v>
      </c>
      <c r="CJ39" t="e">
        <f>AND(#REF!,"AAAAAHu/Plc=")</f>
        <v>#REF!</v>
      </c>
      <c r="CK39" t="e">
        <f>AND(#REF!,"AAAAAHu/Plg=")</f>
        <v>#REF!</v>
      </c>
      <c r="CL39" t="e">
        <f>AND(#REF!,"AAAAAHu/Plk=")</f>
        <v>#REF!</v>
      </c>
      <c r="CM39" t="e">
        <f>AND(#REF!,"AAAAAHu/Plo=")</f>
        <v>#REF!</v>
      </c>
      <c r="CN39" t="e">
        <f>AND(#REF!,"AAAAAHu/Pls=")</f>
        <v>#REF!</v>
      </c>
      <c r="CO39" t="e">
        <f>AND(#REF!,"AAAAAHu/Plw=")</f>
        <v>#REF!</v>
      </c>
      <c r="CP39" t="e">
        <f>IF(#REF!,"AAAAAHu/Pl0=",0)</f>
        <v>#REF!</v>
      </c>
      <c r="CQ39" t="e">
        <f>AND(#REF!,"AAAAAHu/Pl4=")</f>
        <v>#REF!</v>
      </c>
      <c r="CR39" t="e">
        <f>AND(#REF!,"AAAAAHu/Pl8=")</f>
        <v>#REF!</v>
      </c>
      <c r="CS39" t="e">
        <f>AND(#REF!,"AAAAAHu/PmA=")</f>
        <v>#REF!</v>
      </c>
      <c r="CT39" t="e">
        <f>AND(#REF!,"AAAAAHu/PmE=")</f>
        <v>#REF!</v>
      </c>
      <c r="CU39" t="e">
        <f>AND(#REF!,"AAAAAHu/PmI=")</f>
        <v>#REF!</v>
      </c>
      <c r="CV39" t="e">
        <f>AND(#REF!,"AAAAAHu/PmM=")</f>
        <v>#REF!</v>
      </c>
      <c r="CW39" t="e">
        <f>AND(#REF!,"AAAAAHu/PmQ=")</f>
        <v>#REF!</v>
      </c>
      <c r="CX39" t="e">
        <f>IF(#REF!,"AAAAAHu/PmU=",0)</f>
        <v>#REF!</v>
      </c>
      <c r="CY39" t="e">
        <f>AND(#REF!,"AAAAAHu/PmY=")</f>
        <v>#REF!</v>
      </c>
      <c r="CZ39" t="e">
        <f>AND(#REF!,"AAAAAHu/Pmc=")</f>
        <v>#REF!</v>
      </c>
      <c r="DA39" t="e">
        <f>AND(#REF!,"AAAAAHu/Pmg=")</f>
        <v>#REF!</v>
      </c>
      <c r="DB39" t="e">
        <f>AND(#REF!,"AAAAAHu/Pmk=")</f>
        <v>#REF!</v>
      </c>
      <c r="DC39" t="e">
        <f>AND(#REF!,"AAAAAHu/Pmo=")</f>
        <v>#REF!</v>
      </c>
      <c r="DD39" t="e">
        <f>AND(#REF!,"AAAAAHu/Pms=")</f>
        <v>#REF!</v>
      </c>
      <c r="DE39" t="e">
        <f>AND(#REF!,"AAAAAHu/Pmw=")</f>
        <v>#REF!</v>
      </c>
      <c r="DF39" t="e">
        <f>IF(#REF!,"AAAAAHu/Pm0=",0)</f>
        <v>#REF!</v>
      </c>
      <c r="DG39" t="e">
        <f>AND(#REF!,"AAAAAHu/Pm4=")</f>
        <v>#REF!</v>
      </c>
      <c r="DH39" t="e">
        <f>AND(#REF!,"AAAAAHu/Pm8=")</f>
        <v>#REF!</v>
      </c>
      <c r="DI39" t="e">
        <f>AND(#REF!,"AAAAAHu/PnA=")</f>
        <v>#REF!</v>
      </c>
      <c r="DJ39" t="e">
        <f>AND(#REF!,"AAAAAHu/PnE=")</f>
        <v>#REF!</v>
      </c>
      <c r="DK39" t="e">
        <f>AND(#REF!,"AAAAAHu/PnI=")</f>
        <v>#REF!</v>
      </c>
      <c r="DL39" t="e">
        <f>AND(#REF!,"AAAAAHu/PnM=")</f>
        <v>#REF!</v>
      </c>
      <c r="DM39" t="e">
        <f>AND(#REF!,"AAAAAHu/PnQ=")</f>
        <v>#REF!</v>
      </c>
      <c r="DN39" t="e">
        <f>IF(#REF!,"AAAAAHu/PnU=",0)</f>
        <v>#REF!</v>
      </c>
      <c r="DO39" t="e">
        <f>AND(#REF!,"AAAAAHu/PnY=")</f>
        <v>#REF!</v>
      </c>
      <c r="DP39" t="e">
        <f>AND(#REF!,"AAAAAHu/Pnc=")</f>
        <v>#REF!</v>
      </c>
      <c r="DQ39" t="e">
        <f>AND(#REF!,"AAAAAHu/Png=")</f>
        <v>#REF!</v>
      </c>
      <c r="DR39" t="e">
        <f>AND(#REF!,"AAAAAHu/Pnk=")</f>
        <v>#REF!</v>
      </c>
      <c r="DS39" t="e">
        <f>AND(#REF!,"AAAAAHu/Pno=")</f>
        <v>#REF!</v>
      </c>
      <c r="DT39" t="e">
        <f>AND(#REF!,"AAAAAHu/Pns=")</f>
        <v>#REF!</v>
      </c>
      <c r="DU39" t="e">
        <f>AND(#REF!,"AAAAAHu/Pnw=")</f>
        <v>#REF!</v>
      </c>
      <c r="DV39" t="e">
        <f>IF(#REF!,"AAAAAHu/Pn0=",0)</f>
        <v>#REF!</v>
      </c>
      <c r="DW39" t="e">
        <f>AND(#REF!,"AAAAAHu/Pn4=")</f>
        <v>#REF!</v>
      </c>
      <c r="DX39" t="e">
        <f>AND(#REF!,"AAAAAHu/Pn8=")</f>
        <v>#REF!</v>
      </c>
      <c r="DY39" t="e">
        <f>AND(#REF!,"AAAAAHu/PoA=")</f>
        <v>#REF!</v>
      </c>
      <c r="DZ39" t="e">
        <f>AND(#REF!,"AAAAAHu/PoE=")</f>
        <v>#REF!</v>
      </c>
      <c r="EA39" t="e">
        <f>AND(#REF!,"AAAAAHu/PoI=")</f>
        <v>#REF!</v>
      </c>
      <c r="EB39" t="e">
        <f>AND(#REF!,"AAAAAHu/PoM=")</f>
        <v>#REF!</v>
      </c>
      <c r="EC39" t="e">
        <f>AND(#REF!,"AAAAAHu/PoQ=")</f>
        <v>#REF!</v>
      </c>
      <c r="ED39" t="e">
        <f>IF(#REF!,"AAAAAHu/PoU=",0)</f>
        <v>#REF!</v>
      </c>
      <c r="EE39" t="e">
        <f>AND(#REF!,"AAAAAHu/PoY=")</f>
        <v>#REF!</v>
      </c>
      <c r="EF39" t="e">
        <f>AND(#REF!,"AAAAAHu/Poc=")</f>
        <v>#REF!</v>
      </c>
      <c r="EG39" t="e">
        <f>AND(#REF!,"AAAAAHu/Pog=")</f>
        <v>#REF!</v>
      </c>
      <c r="EH39" t="e">
        <f>AND(#REF!,"AAAAAHu/Pok=")</f>
        <v>#REF!</v>
      </c>
      <c r="EI39" t="e">
        <f>AND(#REF!,"AAAAAHu/Poo=")</f>
        <v>#REF!</v>
      </c>
      <c r="EJ39" t="e">
        <f>AND(#REF!,"AAAAAHu/Pos=")</f>
        <v>#REF!</v>
      </c>
      <c r="EK39" t="e">
        <f>AND(#REF!,"AAAAAHu/Pow=")</f>
        <v>#REF!</v>
      </c>
      <c r="EL39" t="e">
        <f>IF(#REF!,"AAAAAHu/Po0=",0)</f>
        <v>#REF!</v>
      </c>
      <c r="EM39" t="e">
        <f>AND(#REF!,"AAAAAHu/Po4=")</f>
        <v>#REF!</v>
      </c>
      <c r="EN39" t="e">
        <f>AND(#REF!,"AAAAAHu/Po8=")</f>
        <v>#REF!</v>
      </c>
      <c r="EO39" t="e">
        <f>AND(#REF!,"AAAAAHu/PpA=")</f>
        <v>#REF!</v>
      </c>
      <c r="EP39" t="e">
        <f>AND(#REF!,"AAAAAHu/PpE=")</f>
        <v>#REF!</v>
      </c>
      <c r="EQ39" t="e">
        <f>AND(#REF!,"AAAAAHu/PpI=")</f>
        <v>#REF!</v>
      </c>
      <c r="ER39" t="e">
        <f>AND(#REF!,"AAAAAHu/PpM=")</f>
        <v>#REF!</v>
      </c>
      <c r="ES39" t="e">
        <f>AND(#REF!,"AAAAAHu/PpQ=")</f>
        <v>#REF!</v>
      </c>
      <c r="ET39" t="e">
        <f>IF(#REF!,"AAAAAHu/PpU=",0)</f>
        <v>#REF!</v>
      </c>
      <c r="EU39" t="e">
        <f>AND(#REF!,"AAAAAHu/PpY=")</f>
        <v>#REF!</v>
      </c>
      <c r="EV39" t="e">
        <f>AND(#REF!,"AAAAAHu/Ppc=")</f>
        <v>#REF!</v>
      </c>
      <c r="EW39" t="e">
        <f>AND(#REF!,"AAAAAHu/Ppg=")</f>
        <v>#REF!</v>
      </c>
      <c r="EX39" t="e">
        <f>AND(#REF!,"AAAAAHu/Ppk=")</f>
        <v>#REF!</v>
      </c>
      <c r="EY39" t="e">
        <f>AND(#REF!,"AAAAAHu/Ppo=")</f>
        <v>#REF!</v>
      </c>
      <c r="EZ39" t="e">
        <f>AND(#REF!,"AAAAAHu/Pps=")</f>
        <v>#REF!</v>
      </c>
      <c r="FA39" t="e">
        <f>AND(#REF!,"AAAAAHu/Ppw=")</f>
        <v>#REF!</v>
      </c>
      <c r="FB39" t="e">
        <f>IF(#REF!,"AAAAAHu/Pp0=",0)</f>
        <v>#REF!</v>
      </c>
      <c r="FC39" t="e">
        <f>AND(#REF!,"AAAAAHu/Pp4=")</f>
        <v>#REF!</v>
      </c>
      <c r="FD39" t="e">
        <f>AND(#REF!,"AAAAAHu/Pp8=")</f>
        <v>#REF!</v>
      </c>
      <c r="FE39" t="e">
        <f>AND(#REF!,"AAAAAHu/PqA=")</f>
        <v>#REF!</v>
      </c>
      <c r="FF39" t="e">
        <f>AND(#REF!,"AAAAAHu/PqE=")</f>
        <v>#REF!</v>
      </c>
      <c r="FG39" t="e">
        <f>AND(#REF!,"AAAAAHu/PqI=")</f>
        <v>#REF!</v>
      </c>
      <c r="FH39" t="e">
        <f>AND(#REF!,"AAAAAHu/PqM=")</f>
        <v>#REF!</v>
      </c>
      <c r="FI39" t="e">
        <f>AND(#REF!,"AAAAAHu/PqQ=")</f>
        <v>#REF!</v>
      </c>
      <c r="FJ39" t="e">
        <f>IF(#REF!,"AAAAAHu/PqU=",0)</f>
        <v>#REF!</v>
      </c>
      <c r="FK39" t="e">
        <f>AND(#REF!,"AAAAAHu/PqY=")</f>
        <v>#REF!</v>
      </c>
      <c r="FL39" t="e">
        <f>AND(#REF!,"AAAAAHu/Pqc=")</f>
        <v>#REF!</v>
      </c>
      <c r="FM39" t="e">
        <f>AND(#REF!,"AAAAAHu/Pqg=")</f>
        <v>#REF!</v>
      </c>
      <c r="FN39" t="e">
        <f>AND(#REF!,"AAAAAHu/Pqk=")</f>
        <v>#REF!</v>
      </c>
      <c r="FO39" t="e">
        <f>AND(#REF!,"AAAAAHu/Pqo=")</f>
        <v>#REF!</v>
      </c>
      <c r="FP39" t="e">
        <f>AND(#REF!,"AAAAAHu/Pqs=")</f>
        <v>#REF!</v>
      </c>
      <c r="FQ39" t="e">
        <f>AND(#REF!,"AAAAAHu/Pqw=")</f>
        <v>#REF!</v>
      </c>
      <c r="FR39" t="e">
        <f>IF(#REF!,"AAAAAHu/Pq0=",0)</f>
        <v>#REF!</v>
      </c>
      <c r="FS39" t="e">
        <f>AND(#REF!,"AAAAAHu/Pq4=")</f>
        <v>#REF!</v>
      </c>
      <c r="FT39" t="e">
        <f>AND(#REF!,"AAAAAHu/Pq8=")</f>
        <v>#REF!</v>
      </c>
      <c r="FU39" t="e">
        <f>AND(#REF!,"AAAAAHu/PrA=")</f>
        <v>#REF!</v>
      </c>
      <c r="FV39" t="e">
        <f>AND(#REF!,"AAAAAHu/PrE=")</f>
        <v>#REF!</v>
      </c>
      <c r="FW39" t="e">
        <f>AND(#REF!,"AAAAAHu/PrI=")</f>
        <v>#REF!</v>
      </c>
      <c r="FX39" t="e">
        <f>AND(#REF!,"AAAAAHu/PrM=")</f>
        <v>#REF!</v>
      </c>
      <c r="FY39" t="e">
        <f>AND(#REF!,"AAAAAHu/PrQ=")</f>
        <v>#REF!</v>
      </c>
      <c r="FZ39" t="e">
        <f>IF(#REF!,"AAAAAHu/PrU=",0)</f>
        <v>#REF!</v>
      </c>
      <c r="GA39" t="e">
        <f>AND(#REF!,"AAAAAHu/PrY=")</f>
        <v>#REF!</v>
      </c>
      <c r="GB39" t="e">
        <f>AND(#REF!,"AAAAAHu/Prc=")</f>
        <v>#REF!</v>
      </c>
      <c r="GC39" t="e">
        <f>AND(#REF!,"AAAAAHu/Prg=")</f>
        <v>#REF!</v>
      </c>
      <c r="GD39" t="e">
        <f>AND(#REF!,"AAAAAHu/Prk=")</f>
        <v>#REF!</v>
      </c>
      <c r="GE39" t="e">
        <f>AND(#REF!,"AAAAAHu/Pro=")</f>
        <v>#REF!</v>
      </c>
      <c r="GF39" t="e">
        <f>AND(#REF!,"AAAAAHu/Prs=")</f>
        <v>#REF!</v>
      </c>
      <c r="GG39" t="e">
        <f>AND(#REF!,"AAAAAHu/Prw=")</f>
        <v>#REF!</v>
      </c>
      <c r="GH39" t="e">
        <f>IF(#REF!,"AAAAAHu/Pr0=",0)</f>
        <v>#REF!</v>
      </c>
      <c r="GI39" t="e">
        <f>AND(#REF!,"AAAAAHu/Pr4=")</f>
        <v>#REF!</v>
      </c>
      <c r="GJ39" t="e">
        <f>AND(#REF!,"AAAAAHu/Pr8=")</f>
        <v>#REF!</v>
      </c>
      <c r="GK39" t="e">
        <f>AND(#REF!,"AAAAAHu/PsA=")</f>
        <v>#REF!</v>
      </c>
      <c r="GL39" t="e">
        <f>AND(#REF!,"AAAAAHu/PsE=")</f>
        <v>#REF!</v>
      </c>
      <c r="GM39" t="e">
        <f>AND(#REF!,"AAAAAHu/PsI=")</f>
        <v>#REF!</v>
      </c>
      <c r="GN39" t="e">
        <f>AND(#REF!,"AAAAAHu/PsM=")</f>
        <v>#REF!</v>
      </c>
      <c r="GO39" t="e">
        <f>AND(#REF!,"AAAAAHu/PsQ=")</f>
        <v>#REF!</v>
      </c>
      <c r="GP39" t="e">
        <f>IF(#REF!,"AAAAAHu/PsU=",0)</f>
        <v>#REF!</v>
      </c>
      <c r="GQ39" t="e">
        <f>AND(#REF!,"AAAAAHu/PsY=")</f>
        <v>#REF!</v>
      </c>
      <c r="GR39" t="e">
        <f>AND(#REF!,"AAAAAHu/Psc=")</f>
        <v>#REF!</v>
      </c>
      <c r="GS39" t="e">
        <f>AND(#REF!,"AAAAAHu/Psg=")</f>
        <v>#REF!</v>
      </c>
      <c r="GT39" t="e">
        <f>AND(#REF!,"AAAAAHu/Psk=")</f>
        <v>#REF!</v>
      </c>
      <c r="GU39" t="e">
        <f>AND(#REF!,"AAAAAHu/Pso=")</f>
        <v>#REF!</v>
      </c>
      <c r="GV39" t="e">
        <f>AND(#REF!,"AAAAAHu/Pss=")</f>
        <v>#REF!</v>
      </c>
      <c r="GW39" t="e">
        <f>AND(#REF!,"AAAAAHu/Psw=")</f>
        <v>#REF!</v>
      </c>
      <c r="GX39" t="e">
        <f>IF(#REF!,"AAAAAHu/Ps0=",0)</f>
        <v>#REF!</v>
      </c>
      <c r="GY39" t="e">
        <f>AND(#REF!,"AAAAAHu/Ps4=")</f>
        <v>#REF!</v>
      </c>
      <c r="GZ39" t="e">
        <f>AND(#REF!,"AAAAAHu/Ps8=")</f>
        <v>#REF!</v>
      </c>
      <c r="HA39" t="e">
        <f>AND(#REF!,"AAAAAHu/PtA=")</f>
        <v>#REF!</v>
      </c>
      <c r="HB39" t="e">
        <f>AND(#REF!,"AAAAAHu/PtE=")</f>
        <v>#REF!</v>
      </c>
      <c r="HC39" t="e">
        <f>AND(#REF!,"AAAAAHu/PtI=")</f>
        <v>#REF!</v>
      </c>
      <c r="HD39" t="e">
        <f>AND(#REF!,"AAAAAHu/PtM=")</f>
        <v>#REF!</v>
      </c>
      <c r="HE39" t="e">
        <f>AND(#REF!,"AAAAAHu/PtQ=")</f>
        <v>#REF!</v>
      </c>
      <c r="HF39" t="e">
        <f>IF(#REF!,"AAAAAHu/PtU=",0)</f>
        <v>#REF!</v>
      </c>
      <c r="HG39" t="e">
        <f>AND(#REF!,"AAAAAHu/PtY=")</f>
        <v>#REF!</v>
      </c>
      <c r="HH39" t="e">
        <f>AND(#REF!,"AAAAAHu/Ptc=")</f>
        <v>#REF!</v>
      </c>
      <c r="HI39" t="e">
        <f>AND(#REF!,"AAAAAHu/Ptg=")</f>
        <v>#REF!</v>
      </c>
      <c r="HJ39" t="e">
        <f>AND(#REF!,"AAAAAHu/Ptk=")</f>
        <v>#REF!</v>
      </c>
      <c r="HK39" t="e">
        <f>AND(#REF!,"AAAAAHu/Pto=")</f>
        <v>#REF!</v>
      </c>
      <c r="HL39" t="e">
        <f>AND(#REF!,"AAAAAHu/Pts=")</f>
        <v>#REF!</v>
      </c>
      <c r="HM39" t="e">
        <f>AND(#REF!,"AAAAAHu/Ptw=")</f>
        <v>#REF!</v>
      </c>
      <c r="HN39" t="e">
        <f>IF(#REF!,"AAAAAHu/Pt0=",0)</f>
        <v>#REF!</v>
      </c>
      <c r="HO39" t="e">
        <f>AND(#REF!,"AAAAAHu/Pt4=")</f>
        <v>#REF!</v>
      </c>
      <c r="HP39" t="e">
        <f>AND(#REF!,"AAAAAHu/Pt8=")</f>
        <v>#REF!</v>
      </c>
      <c r="HQ39" t="e">
        <f>AND(#REF!,"AAAAAHu/PuA=")</f>
        <v>#REF!</v>
      </c>
      <c r="HR39" t="e">
        <f>AND(#REF!,"AAAAAHu/PuE=")</f>
        <v>#REF!</v>
      </c>
      <c r="HS39" t="e">
        <f>AND(#REF!,"AAAAAHu/PuI=")</f>
        <v>#REF!</v>
      </c>
      <c r="HT39" t="e">
        <f>AND(#REF!,"AAAAAHu/PuM=")</f>
        <v>#REF!</v>
      </c>
      <c r="HU39" t="e">
        <f>AND(#REF!,"AAAAAHu/PuQ=")</f>
        <v>#REF!</v>
      </c>
      <c r="HV39" t="e">
        <f>IF(#REF!,"AAAAAHu/PuU=",0)</f>
        <v>#REF!</v>
      </c>
      <c r="HW39" t="e">
        <f>AND(#REF!,"AAAAAHu/PuY=")</f>
        <v>#REF!</v>
      </c>
      <c r="HX39" t="e">
        <f>AND(#REF!,"AAAAAHu/Puc=")</f>
        <v>#REF!</v>
      </c>
      <c r="HY39" t="e">
        <f>AND(#REF!,"AAAAAHu/Pug=")</f>
        <v>#REF!</v>
      </c>
      <c r="HZ39" t="e">
        <f>AND(#REF!,"AAAAAHu/Puk=")</f>
        <v>#REF!</v>
      </c>
      <c r="IA39" t="e">
        <f>AND(#REF!,"AAAAAHu/Puo=")</f>
        <v>#REF!</v>
      </c>
      <c r="IB39" t="e">
        <f>AND(#REF!,"AAAAAHu/Pus=")</f>
        <v>#REF!</v>
      </c>
      <c r="IC39" t="e">
        <f>AND(#REF!,"AAAAAHu/Puw=")</f>
        <v>#REF!</v>
      </c>
      <c r="ID39" t="e">
        <f>IF(#REF!,"AAAAAHu/Pu0=",0)</f>
        <v>#REF!</v>
      </c>
      <c r="IE39" t="e">
        <f>AND(#REF!,"AAAAAHu/Pu4=")</f>
        <v>#REF!</v>
      </c>
      <c r="IF39" t="e">
        <f>AND(#REF!,"AAAAAHu/Pu8=")</f>
        <v>#REF!</v>
      </c>
      <c r="IG39" t="e">
        <f>AND(#REF!,"AAAAAHu/PvA=")</f>
        <v>#REF!</v>
      </c>
      <c r="IH39" t="e">
        <f>AND(#REF!,"AAAAAHu/PvE=")</f>
        <v>#REF!</v>
      </c>
      <c r="II39" t="e">
        <f>AND(#REF!,"AAAAAHu/PvI=")</f>
        <v>#REF!</v>
      </c>
      <c r="IJ39" t="e">
        <f>AND(#REF!,"AAAAAHu/PvM=")</f>
        <v>#REF!</v>
      </c>
      <c r="IK39" t="e">
        <f>AND(#REF!,"AAAAAHu/PvQ=")</f>
        <v>#REF!</v>
      </c>
      <c r="IL39" t="e">
        <f>IF(#REF!,"AAAAAHu/PvU=",0)</f>
        <v>#REF!</v>
      </c>
      <c r="IM39" t="e">
        <f>AND(#REF!,"AAAAAHu/PvY=")</f>
        <v>#REF!</v>
      </c>
      <c r="IN39" t="e">
        <f>AND(#REF!,"AAAAAHu/Pvc=")</f>
        <v>#REF!</v>
      </c>
      <c r="IO39" t="e">
        <f>AND(#REF!,"AAAAAHu/Pvg=")</f>
        <v>#REF!</v>
      </c>
      <c r="IP39" t="e">
        <f>AND(#REF!,"AAAAAHu/Pvk=")</f>
        <v>#REF!</v>
      </c>
      <c r="IQ39" t="e">
        <f>AND(#REF!,"AAAAAHu/Pvo=")</f>
        <v>#REF!</v>
      </c>
      <c r="IR39" t="e">
        <f>AND(#REF!,"AAAAAHu/Pvs=")</f>
        <v>#REF!</v>
      </c>
      <c r="IS39" t="e">
        <f>AND(#REF!,"AAAAAHu/Pvw=")</f>
        <v>#REF!</v>
      </c>
      <c r="IT39" t="e">
        <f>IF(#REF!,"AAAAAHu/Pv0=",0)</f>
        <v>#REF!</v>
      </c>
      <c r="IU39" t="e">
        <f>AND(#REF!,"AAAAAHu/Pv4=")</f>
        <v>#REF!</v>
      </c>
      <c r="IV39" t="e">
        <f>AND(#REF!,"AAAAAHu/Pv8=")</f>
        <v>#REF!</v>
      </c>
    </row>
    <row r="40" spans="1:256" x14ac:dyDescent="0.2">
      <c r="A40" t="e">
        <f>AND(#REF!,"AAAAABq/9QA=")</f>
        <v>#REF!</v>
      </c>
      <c r="B40" t="e">
        <f>AND(#REF!,"AAAAABq/9QE=")</f>
        <v>#REF!</v>
      </c>
      <c r="C40" t="e">
        <f>AND(#REF!,"AAAAABq/9QI=")</f>
        <v>#REF!</v>
      </c>
      <c r="D40" t="e">
        <f>AND(#REF!,"AAAAABq/9QM=")</f>
        <v>#REF!</v>
      </c>
      <c r="E40" t="e">
        <f>AND(#REF!,"AAAAABq/9QQ=")</f>
        <v>#REF!</v>
      </c>
      <c r="F40" t="e">
        <f>IF(#REF!,"AAAAABq/9QU=",0)</f>
        <v>#REF!</v>
      </c>
      <c r="G40" t="e">
        <f>AND(#REF!,"AAAAABq/9QY=")</f>
        <v>#REF!</v>
      </c>
      <c r="H40" t="e">
        <f>AND(#REF!,"AAAAABq/9Qc=")</f>
        <v>#REF!</v>
      </c>
      <c r="I40" t="e">
        <f>AND(#REF!,"AAAAABq/9Qg=")</f>
        <v>#REF!</v>
      </c>
      <c r="J40" t="e">
        <f>AND(#REF!,"AAAAABq/9Qk=")</f>
        <v>#REF!</v>
      </c>
      <c r="K40" t="e">
        <f>AND(#REF!,"AAAAABq/9Qo=")</f>
        <v>#REF!</v>
      </c>
      <c r="L40" t="e">
        <f>AND(#REF!,"AAAAABq/9Qs=")</f>
        <v>#REF!</v>
      </c>
      <c r="M40" t="e">
        <f>AND(#REF!,"AAAAABq/9Qw=")</f>
        <v>#REF!</v>
      </c>
      <c r="N40" t="e">
        <f>IF(#REF!,"AAAAABq/9Q0=",0)</f>
        <v>#REF!</v>
      </c>
      <c r="O40" t="e">
        <f>AND(#REF!,"AAAAABq/9Q4=")</f>
        <v>#REF!</v>
      </c>
      <c r="P40" t="e">
        <f>AND(#REF!,"AAAAABq/9Q8=")</f>
        <v>#REF!</v>
      </c>
      <c r="Q40" t="e">
        <f>AND(#REF!,"AAAAABq/9RA=")</f>
        <v>#REF!</v>
      </c>
      <c r="R40" t="e">
        <f>AND(#REF!,"AAAAABq/9RE=")</f>
        <v>#REF!</v>
      </c>
      <c r="S40" t="e">
        <f>AND(#REF!,"AAAAABq/9RI=")</f>
        <v>#REF!</v>
      </c>
      <c r="T40" t="e">
        <f>AND(#REF!,"AAAAABq/9RM=")</f>
        <v>#REF!</v>
      </c>
      <c r="U40" t="e">
        <f>AND(#REF!,"AAAAABq/9RQ=")</f>
        <v>#REF!</v>
      </c>
      <c r="V40" t="e">
        <f>IF(#REF!,"AAAAABq/9RU=",0)</f>
        <v>#REF!</v>
      </c>
      <c r="W40" t="e">
        <f>AND(#REF!,"AAAAABq/9RY=")</f>
        <v>#REF!</v>
      </c>
      <c r="X40" t="e">
        <f>AND(#REF!,"AAAAABq/9Rc=")</f>
        <v>#REF!</v>
      </c>
      <c r="Y40" t="e">
        <f>AND(#REF!,"AAAAABq/9Rg=")</f>
        <v>#REF!</v>
      </c>
      <c r="Z40" t="e">
        <f>AND(#REF!,"AAAAABq/9Rk=")</f>
        <v>#REF!</v>
      </c>
      <c r="AA40" t="e">
        <f>AND(#REF!,"AAAAABq/9Ro=")</f>
        <v>#REF!</v>
      </c>
      <c r="AB40" t="e">
        <f>AND(#REF!,"AAAAABq/9Rs=")</f>
        <v>#REF!</v>
      </c>
      <c r="AC40" t="e">
        <f>AND(#REF!,"AAAAABq/9Rw=")</f>
        <v>#REF!</v>
      </c>
      <c r="AD40" t="e">
        <f>IF(#REF!,"AAAAABq/9R0=",0)</f>
        <v>#REF!</v>
      </c>
      <c r="AE40" t="e">
        <f>AND(#REF!,"AAAAABq/9R4=")</f>
        <v>#REF!</v>
      </c>
      <c r="AF40" t="e">
        <f>AND(#REF!,"AAAAABq/9R8=")</f>
        <v>#REF!</v>
      </c>
      <c r="AG40" t="e">
        <f>AND(#REF!,"AAAAABq/9SA=")</f>
        <v>#REF!</v>
      </c>
      <c r="AH40" t="e">
        <f>AND(#REF!,"AAAAABq/9SE=")</f>
        <v>#REF!</v>
      </c>
      <c r="AI40" t="e">
        <f>AND(#REF!,"AAAAABq/9SI=")</f>
        <v>#REF!</v>
      </c>
      <c r="AJ40" t="e">
        <f>AND(#REF!,"AAAAABq/9SM=")</f>
        <v>#REF!</v>
      </c>
      <c r="AK40" t="e">
        <f>AND(#REF!,"AAAAABq/9SQ=")</f>
        <v>#REF!</v>
      </c>
      <c r="AL40" t="e">
        <f>IF(#REF!,"AAAAABq/9SU=",0)</f>
        <v>#REF!</v>
      </c>
      <c r="AM40" t="e">
        <f>AND(#REF!,"AAAAABq/9SY=")</f>
        <v>#REF!</v>
      </c>
      <c r="AN40" t="e">
        <f>AND(#REF!,"AAAAABq/9Sc=")</f>
        <v>#REF!</v>
      </c>
      <c r="AO40" t="e">
        <f>AND(#REF!,"AAAAABq/9Sg=")</f>
        <v>#REF!</v>
      </c>
      <c r="AP40" t="e">
        <f>AND(#REF!,"AAAAABq/9Sk=")</f>
        <v>#REF!</v>
      </c>
      <c r="AQ40" t="e">
        <f>AND(#REF!,"AAAAABq/9So=")</f>
        <v>#REF!</v>
      </c>
      <c r="AR40" t="e">
        <f>AND(#REF!,"AAAAABq/9Ss=")</f>
        <v>#REF!</v>
      </c>
      <c r="AS40" t="e">
        <f>AND(#REF!,"AAAAABq/9Sw=")</f>
        <v>#REF!</v>
      </c>
      <c r="AT40" t="e">
        <f>IF(#REF!,"AAAAABq/9S0=",0)</f>
        <v>#REF!</v>
      </c>
      <c r="AU40" t="e">
        <f>AND(#REF!,"AAAAABq/9S4=")</f>
        <v>#REF!</v>
      </c>
      <c r="AV40" t="e">
        <f>AND(#REF!,"AAAAABq/9S8=")</f>
        <v>#REF!</v>
      </c>
      <c r="AW40" t="e">
        <f>AND(#REF!,"AAAAABq/9TA=")</f>
        <v>#REF!</v>
      </c>
      <c r="AX40" t="e">
        <f>AND(#REF!,"AAAAABq/9TE=")</f>
        <v>#REF!</v>
      </c>
      <c r="AY40" t="e">
        <f>AND(#REF!,"AAAAABq/9TI=")</f>
        <v>#REF!</v>
      </c>
      <c r="AZ40" t="e">
        <f>AND(#REF!,"AAAAABq/9TM=")</f>
        <v>#REF!</v>
      </c>
      <c r="BA40" t="e">
        <f>AND(#REF!,"AAAAABq/9TQ=")</f>
        <v>#REF!</v>
      </c>
      <c r="BB40" t="e">
        <f>IF(#REF!,"AAAAABq/9TU=",0)</f>
        <v>#REF!</v>
      </c>
      <c r="BC40" t="e">
        <f>AND(#REF!,"AAAAABq/9TY=")</f>
        <v>#REF!</v>
      </c>
      <c r="BD40" t="e">
        <f>AND(#REF!,"AAAAABq/9Tc=")</f>
        <v>#REF!</v>
      </c>
      <c r="BE40" t="e">
        <f>AND(#REF!,"AAAAABq/9Tg=")</f>
        <v>#REF!</v>
      </c>
      <c r="BF40" t="e">
        <f>AND(#REF!,"AAAAABq/9Tk=")</f>
        <v>#REF!</v>
      </c>
      <c r="BG40" t="e">
        <f>AND(#REF!,"AAAAABq/9To=")</f>
        <v>#REF!</v>
      </c>
      <c r="BH40" t="e">
        <f>AND(#REF!,"AAAAABq/9Ts=")</f>
        <v>#REF!</v>
      </c>
      <c r="BI40" t="e">
        <f>AND(#REF!,"AAAAABq/9Tw=")</f>
        <v>#REF!</v>
      </c>
      <c r="BJ40" t="e">
        <f>IF(#REF!,"AAAAABq/9T0=",0)</f>
        <v>#REF!</v>
      </c>
      <c r="BK40" t="e">
        <f>AND(#REF!,"AAAAABq/9T4=")</f>
        <v>#REF!</v>
      </c>
      <c r="BL40" t="e">
        <f>AND(#REF!,"AAAAABq/9T8=")</f>
        <v>#REF!</v>
      </c>
      <c r="BM40" t="e">
        <f>AND(#REF!,"AAAAABq/9UA=")</f>
        <v>#REF!</v>
      </c>
      <c r="BN40" t="e">
        <f>AND(#REF!,"AAAAABq/9UE=")</f>
        <v>#REF!</v>
      </c>
      <c r="BO40" t="e">
        <f>AND(#REF!,"AAAAABq/9UI=")</f>
        <v>#REF!</v>
      </c>
      <c r="BP40" t="e">
        <f>AND(#REF!,"AAAAABq/9UM=")</f>
        <v>#REF!</v>
      </c>
      <c r="BQ40" t="e">
        <f>AND(#REF!,"AAAAABq/9UQ=")</f>
        <v>#REF!</v>
      </c>
      <c r="BR40" t="e">
        <f>IF(#REF!,"AAAAABq/9UU=",0)</f>
        <v>#REF!</v>
      </c>
      <c r="BS40" t="e">
        <f>AND(#REF!,"AAAAABq/9UY=")</f>
        <v>#REF!</v>
      </c>
      <c r="BT40" t="e">
        <f>AND(#REF!,"AAAAABq/9Uc=")</f>
        <v>#REF!</v>
      </c>
      <c r="BU40" t="e">
        <f>AND(#REF!,"AAAAABq/9Ug=")</f>
        <v>#REF!</v>
      </c>
      <c r="BV40" t="e">
        <f>AND(#REF!,"AAAAABq/9Uk=")</f>
        <v>#REF!</v>
      </c>
      <c r="BW40" t="e">
        <f>AND(#REF!,"AAAAABq/9Uo=")</f>
        <v>#REF!</v>
      </c>
      <c r="BX40" t="e">
        <f>AND(#REF!,"AAAAABq/9Us=")</f>
        <v>#REF!</v>
      </c>
      <c r="BY40" t="e">
        <f>AND(#REF!,"AAAAABq/9Uw=")</f>
        <v>#REF!</v>
      </c>
      <c r="BZ40" t="e">
        <f>IF(#REF!,"AAAAABq/9U0=",0)</f>
        <v>#REF!</v>
      </c>
      <c r="CA40" t="e">
        <f>AND(#REF!,"AAAAABq/9U4=")</f>
        <v>#REF!</v>
      </c>
      <c r="CB40" t="e">
        <f>AND(#REF!,"AAAAABq/9U8=")</f>
        <v>#REF!</v>
      </c>
      <c r="CC40" t="e">
        <f>AND(#REF!,"AAAAABq/9VA=")</f>
        <v>#REF!</v>
      </c>
      <c r="CD40" t="e">
        <f>AND(#REF!,"AAAAABq/9VE=")</f>
        <v>#REF!</v>
      </c>
      <c r="CE40" t="e">
        <f>AND(#REF!,"AAAAABq/9VI=")</f>
        <v>#REF!</v>
      </c>
      <c r="CF40" t="e">
        <f>AND(#REF!,"AAAAABq/9VM=")</f>
        <v>#REF!</v>
      </c>
      <c r="CG40" t="e">
        <f>AND(#REF!,"AAAAABq/9VQ=")</f>
        <v>#REF!</v>
      </c>
      <c r="CH40" t="e">
        <f>IF(#REF!,"AAAAABq/9VU=",0)</f>
        <v>#REF!</v>
      </c>
      <c r="CI40" t="e">
        <f>AND(#REF!,"AAAAABq/9VY=")</f>
        <v>#REF!</v>
      </c>
      <c r="CJ40" t="e">
        <f>AND(#REF!,"AAAAABq/9Vc=")</f>
        <v>#REF!</v>
      </c>
      <c r="CK40" t="e">
        <f>AND(#REF!,"AAAAABq/9Vg=")</f>
        <v>#REF!</v>
      </c>
      <c r="CL40" t="e">
        <f>AND(#REF!,"AAAAABq/9Vk=")</f>
        <v>#REF!</v>
      </c>
      <c r="CM40" t="e">
        <f>AND(#REF!,"AAAAABq/9Vo=")</f>
        <v>#REF!</v>
      </c>
      <c r="CN40" t="e">
        <f>AND(#REF!,"AAAAABq/9Vs=")</f>
        <v>#REF!</v>
      </c>
      <c r="CO40" t="e">
        <f>AND(#REF!,"AAAAABq/9Vw=")</f>
        <v>#REF!</v>
      </c>
      <c r="CP40" t="e">
        <f>IF(#REF!,"AAAAABq/9V0=",0)</f>
        <v>#REF!</v>
      </c>
      <c r="CQ40" t="e">
        <f>AND(#REF!,"AAAAABq/9V4=")</f>
        <v>#REF!</v>
      </c>
      <c r="CR40" t="e">
        <f>AND(#REF!,"AAAAABq/9V8=")</f>
        <v>#REF!</v>
      </c>
      <c r="CS40" t="e">
        <f>AND(#REF!,"AAAAABq/9WA=")</f>
        <v>#REF!</v>
      </c>
      <c r="CT40" t="e">
        <f>AND(#REF!,"AAAAABq/9WE=")</f>
        <v>#REF!</v>
      </c>
      <c r="CU40" t="e">
        <f>AND(#REF!,"AAAAABq/9WI=")</f>
        <v>#REF!</v>
      </c>
      <c r="CV40" t="e">
        <f>AND(#REF!,"AAAAABq/9WM=")</f>
        <v>#REF!</v>
      </c>
      <c r="CW40" t="e">
        <f>AND(#REF!,"AAAAABq/9WQ=")</f>
        <v>#REF!</v>
      </c>
      <c r="CX40" t="e">
        <f>IF(#REF!,"AAAAABq/9WU=",0)</f>
        <v>#REF!</v>
      </c>
      <c r="CY40" t="e">
        <f>AND(#REF!,"AAAAABq/9WY=")</f>
        <v>#REF!</v>
      </c>
      <c r="CZ40" t="e">
        <f>AND(#REF!,"AAAAABq/9Wc=")</f>
        <v>#REF!</v>
      </c>
      <c r="DA40" t="e">
        <f>AND(#REF!,"AAAAABq/9Wg=")</f>
        <v>#REF!</v>
      </c>
      <c r="DB40" t="e">
        <f>AND(#REF!,"AAAAABq/9Wk=")</f>
        <v>#REF!</v>
      </c>
      <c r="DC40" t="e">
        <f>AND(#REF!,"AAAAABq/9Wo=")</f>
        <v>#REF!</v>
      </c>
      <c r="DD40" t="e">
        <f>AND(#REF!,"AAAAABq/9Ws=")</f>
        <v>#REF!</v>
      </c>
      <c r="DE40" t="e">
        <f>AND(#REF!,"AAAAABq/9Ww=")</f>
        <v>#REF!</v>
      </c>
      <c r="DF40" t="e">
        <f>IF(#REF!,"AAAAABq/9W0=",0)</f>
        <v>#REF!</v>
      </c>
      <c r="DG40" t="e">
        <f>AND(#REF!,"AAAAABq/9W4=")</f>
        <v>#REF!</v>
      </c>
      <c r="DH40" t="e">
        <f>AND(#REF!,"AAAAABq/9W8=")</f>
        <v>#REF!</v>
      </c>
      <c r="DI40" t="e">
        <f>AND(#REF!,"AAAAABq/9XA=")</f>
        <v>#REF!</v>
      </c>
      <c r="DJ40" t="e">
        <f>AND(#REF!,"AAAAABq/9XE=")</f>
        <v>#REF!</v>
      </c>
      <c r="DK40" t="e">
        <f>AND(#REF!,"AAAAABq/9XI=")</f>
        <v>#REF!</v>
      </c>
      <c r="DL40" t="e">
        <f>AND(#REF!,"AAAAABq/9XM=")</f>
        <v>#REF!</v>
      </c>
      <c r="DM40" t="e">
        <f>AND(#REF!,"AAAAABq/9XQ=")</f>
        <v>#REF!</v>
      </c>
      <c r="DN40" t="e">
        <f>IF(#REF!,"AAAAABq/9XU=",0)</f>
        <v>#REF!</v>
      </c>
      <c r="DO40" t="e">
        <f>AND(#REF!,"AAAAABq/9XY=")</f>
        <v>#REF!</v>
      </c>
      <c r="DP40" t="e">
        <f>AND(#REF!,"AAAAABq/9Xc=")</f>
        <v>#REF!</v>
      </c>
      <c r="DQ40" t="e">
        <f>AND(#REF!,"AAAAABq/9Xg=")</f>
        <v>#REF!</v>
      </c>
      <c r="DR40" t="e">
        <f>AND(#REF!,"AAAAABq/9Xk=")</f>
        <v>#REF!</v>
      </c>
      <c r="DS40" t="e">
        <f>AND(#REF!,"AAAAABq/9Xo=")</f>
        <v>#REF!</v>
      </c>
      <c r="DT40" t="e">
        <f>AND(#REF!,"AAAAABq/9Xs=")</f>
        <v>#REF!</v>
      </c>
      <c r="DU40" t="e">
        <f>AND(#REF!,"AAAAABq/9Xw=")</f>
        <v>#REF!</v>
      </c>
      <c r="DV40" t="e">
        <f>IF(#REF!,"AAAAABq/9X0=",0)</f>
        <v>#REF!</v>
      </c>
      <c r="DW40" t="e">
        <f>AND(#REF!,"AAAAABq/9X4=")</f>
        <v>#REF!</v>
      </c>
      <c r="DX40" t="e">
        <f>AND(#REF!,"AAAAABq/9X8=")</f>
        <v>#REF!</v>
      </c>
      <c r="DY40" t="e">
        <f>AND(#REF!,"AAAAABq/9YA=")</f>
        <v>#REF!</v>
      </c>
      <c r="DZ40" t="e">
        <f>AND(#REF!,"AAAAABq/9YE=")</f>
        <v>#REF!</v>
      </c>
      <c r="EA40" t="e">
        <f>AND(#REF!,"AAAAABq/9YI=")</f>
        <v>#REF!</v>
      </c>
      <c r="EB40" t="e">
        <f>AND(#REF!,"AAAAABq/9YM=")</f>
        <v>#REF!</v>
      </c>
      <c r="EC40" t="e">
        <f>AND(#REF!,"AAAAABq/9YQ=")</f>
        <v>#REF!</v>
      </c>
      <c r="ED40" t="e">
        <f>IF(#REF!,"AAAAABq/9YU=",0)</f>
        <v>#REF!</v>
      </c>
      <c r="EE40" t="e">
        <f>AND(#REF!,"AAAAABq/9YY=")</f>
        <v>#REF!</v>
      </c>
      <c r="EF40" t="e">
        <f>AND(#REF!,"AAAAABq/9Yc=")</f>
        <v>#REF!</v>
      </c>
      <c r="EG40" t="e">
        <f>AND(#REF!,"AAAAABq/9Yg=")</f>
        <v>#REF!</v>
      </c>
      <c r="EH40" t="e">
        <f>AND(#REF!,"AAAAABq/9Yk=")</f>
        <v>#REF!</v>
      </c>
      <c r="EI40" t="e">
        <f>AND(#REF!,"AAAAABq/9Yo=")</f>
        <v>#REF!</v>
      </c>
      <c r="EJ40" t="e">
        <f>AND(#REF!,"AAAAABq/9Ys=")</f>
        <v>#REF!</v>
      </c>
      <c r="EK40" t="e">
        <f>AND(#REF!,"AAAAABq/9Yw=")</f>
        <v>#REF!</v>
      </c>
      <c r="EL40" t="e">
        <f>IF(#REF!,"AAAAABq/9Y0=",0)</f>
        <v>#REF!</v>
      </c>
      <c r="EM40" t="e">
        <f>AND(#REF!,"AAAAABq/9Y4=")</f>
        <v>#REF!</v>
      </c>
      <c r="EN40" t="e">
        <f>AND(#REF!,"AAAAABq/9Y8=")</f>
        <v>#REF!</v>
      </c>
      <c r="EO40" t="e">
        <f>AND(#REF!,"AAAAABq/9ZA=")</f>
        <v>#REF!</v>
      </c>
      <c r="EP40" t="e">
        <f>AND(#REF!,"AAAAABq/9ZE=")</f>
        <v>#REF!</v>
      </c>
      <c r="EQ40" t="e">
        <f>AND(#REF!,"AAAAABq/9ZI=")</f>
        <v>#REF!</v>
      </c>
      <c r="ER40" t="e">
        <f>AND(#REF!,"AAAAABq/9ZM=")</f>
        <v>#REF!</v>
      </c>
      <c r="ES40" t="e">
        <f>AND(#REF!,"AAAAABq/9ZQ=")</f>
        <v>#REF!</v>
      </c>
      <c r="ET40" t="e">
        <f>IF(#REF!,"AAAAABq/9ZU=",0)</f>
        <v>#REF!</v>
      </c>
      <c r="EU40" t="e">
        <f>AND(#REF!,"AAAAABq/9ZY=")</f>
        <v>#REF!</v>
      </c>
      <c r="EV40" t="e">
        <f>AND(#REF!,"AAAAABq/9Zc=")</f>
        <v>#REF!</v>
      </c>
      <c r="EW40" t="e">
        <f>AND(#REF!,"AAAAABq/9Zg=")</f>
        <v>#REF!</v>
      </c>
      <c r="EX40" t="e">
        <f>AND(#REF!,"AAAAABq/9Zk=")</f>
        <v>#REF!</v>
      </c>
      <c r="EY40" t="e">
        <f>AND(#REF!,"AAAAABq/9Zo=")</f>
        <v>#REF!</v>
      </c>
      <c r="EZ40" t="e">
        <f>AND(#REF!,"AAAAABq/9Zs=")</f>
        <v>#REF!</v>
      </c>
      <c r="FA40" t="e">
        <f>AND(#REF!,"AAAAABq/9Zw=")</f>
        <v>#REF!</v>
      </c>
      <c r="FB40" t="e">
        <f>IF(#REF!,"AAAAABq/9Z0=",0)</f>
        <v>#REF!</v>
      </c>
      <c r="FC40" t="e">
        <f>AND(#REF!,"AAAAABq/9Z4=")</f>
        <v>#REF!</v>
      </c>
      <c r="FD40" t="e">
        <f>AND(#REF!,"AAAAABq/9Z8=")</f>
        <v>#REF!</v>
      </c>
      <c r="FE40" t="e">
        <f>AND(#REF!,"AAAAABq/9aA=")</f>
        <v>#REF!</v>
      </c>
      <c r="FF40" t="e">
        <f>AND(#REF!,"AAAAABq/9aE=")</f>
        <v>#REF!</v>
      </c>
      <c r="FG40" t="e">
        <f>AND(#REF!,"AAAAABq/9aI=")</f>
        <v>#REF!</v>
      </c>
      <c r="FH40" t="e">
        <f>AND(#REF!,"AAAAABq/9aM=")</f>
        <v>#REF!</v>
      </c>
      <c r="FI40" t="e">
        <f>AND(#REF!,"AAAAABq/9aQ=")</f>
        <v>#REF!</v>
      </c>
      <c r="FJ40" t="e">
        <f>IF(#REF!,"AAAAABq/9aU=",0)</f>
        <v>#REF!</v>
      </c>
      <c r="FK40" t="e">
        <f>AND(#REF!,"AAAAABq/9aY=")</f>
        <v>#REF!</v>
      </c>
      <c r="FL40" t="e">
        <f>AND(#REF!,"AAAAABq/9ac=")</f>
        <v>#REF!</v>
      </c>
      <c r="FM40" t="e">
        <f>AND(#REF!,"AAAAABq/9ag=")</f>
        <v>#REF!</v>
      </c>
      <c r="FN40" t="e">
        <f>AND(#REF!,"AAAAABq/9ak=")</f>
        <v>#REF!</v>
      </c>
      <c r="FO40" t="e">
        <f>AND(#REF!,"AAAAABq/9ao=")</f>
        <v>#REF!</v>
      </c>
      <c r="FP40" t="e">
        <f>AND(#REF!,"AAAAABq/9as=")</f>
        <v>#REF!</v>
      </c>
      <c r="FQ40" t="e">
        <f>AND(#REF!,"AAAAABq/9aw=")</f>
        <v>#REF!</v>
      </c>
      <c r="FR40" t="e">
        <f>IF(#REF!,"AAAAABq/9a0=",0)</f>
        <v>#REF!</v>
      </c>
      <c r="FS40" t="e">
        <f>AND(#REF!,"AAAAABq/9a4=")</f>
        <v>#REF!</v>
      </c>
      <c r="FT40" t="e">
        <f>AND(#REF!,"AAAAABq/9a8=")</f>
        <v>#REF!</v>
      </c>
      <c r="FU40" t="e">
        <f>AND(#REF!,"AAAAABq/9bA=")</f>
        <v>#REF!</v>
      </c>
      <c r="FV40" t="e">
        <f>AND(#REF!,"AAAAABq/9bE=")</f>
        <v>#REF!</v>
      </c>
      <c r="FW40" t="e">
        <f>AND(#REF!,"AAAAABq/9bI=")</f>
        <v>#REF!</v>
      </c>
      <c r="FX40" t="e">
        <f>AND(#REF!,"AAAAABq/9bM=")</f>
        <v>#REF!</v>
      </c>
      <c r="FY40" t="e">
        <f>AND(#REF!,"AAAAABq/9bQ=")</f>
        <v>#REF!</v>
      </c>
      <c r="FZ40" t="e">
        <f>IF(#REF!,"AAAAABq/9bU=",0)</f>
        <v>#REF!</v>
      </c>
      <c r="GA40" t="e">
        <f>AND(#REF!,"AAAAABq/9bY=")</f>
        <v>#REF!</v>
      </c>
      <c r="GB40" t="e">
        <f>AND(#REF!,"AAAAABq/9bc=")</f>
        <v>#REF!</v>
      </c>
      <c r="GC40" t="e">
        <f>AND(#REF!,"AAAAABq/9bg=")</f>
        <v>#REF!</v>
      </c>
      <c r="GD40" t="e">
        <f>AND(#REF!,"AAAAABq/9bk=")</f>
        <v>#REF!</v>
      </c>
      <c r="GE40" t="e">
        <f>AND(#REF!,"AAAAABq/9bo=")</f>
        <v>#REF!</v>
      </c>
      <c r="GF40" t="e">
        <f>AND(#REF!,"AAAAABq/9bs=")</f>
        <v>#REF!</v>
      </c>
      <c r="GG40" t="e">
        <f>AND(#REF!,"AAAAABq/9bw=")</f>
        <v>#REF!</v>
      </c>
      <c r="GH40" t="e">
        <f>IF(#REF!,"AAAAABq/9b0=",0)</f>
        <v>#REF!</v>
      </c>
      <c r="GI40" t="e">
        <f>AND(#REF!,"AAAAABq/9b4=")</f>
        <v>#REF!</v>
      </c>
      <c r="GJ40" t="e">
        <f>AND(#REF!,"AAAAABq/9b8=")</f>
        <v>#REF!</v>
      </c>
      <c r="GK40" t="e">
        <f>AND(#REF!,"AAAAABq/9cA=")</f>
        <v>#REF!</v>
      </c>
      <c r="GL40" t="e">
        <f>AND(#REF!,"AAAAABq/9cE=")</f>
        <v>#REF!</v>
      </c>
      <c r="GM40" t="e">
        <f>AND(#REF!,"AAAAABq/9cI=")</f>
        <v>#REF!</v>
      </c>
      <c r="GN40" t="e">
        <f>AND(#REF!,"AAAAABq/9cM=")</f>
        <v>#REF!</v>
      </c>
      <c r="GO40" t="e">
        <f>AND(#REF!,"AAAAABq/9cQ=")</f>
        <v>#REF!</v>
      </c>
      <c r="GP40" t="e">
        <f>IF(#REF!,"AAAAABq/9cU=",0)</f>
        <v>#REF!</v>
      </c>
      <c r="GQ40" t="e">
        <f>AND(#REF!,"AAAAABq/9cY=")</f>
        <v>#REF!</v>
      </c>
      <c r="GR40" t="e">
        <f>AND(#REF!,"AAAAABq/9cc=")</f>
        <v>#REF!</v>
      </c>
      <c r="GS40" t="e">
        <f>AND(#REF!,"AAAAABq/9cg=")</f>
        <v>#REF!</v>
      </c>
      <c r="GT40" t="e">
        <f>AND(#REF!,"AAAAABq/9ck=")</f>
        <v>#REF!</v>
      </c>
      <c r="GU40" t="e">
        <f>AND(#REF!,"AAAAABq/9co=")</f>
        <v>#REF!</v>
      </c>
      <c r="GV40" t="e">
        <f>AND(#REF!,"AAAAABq/9cs=")</f>
        <v>#REF!</v>
      </c>
      <c r="GW40" t="e">
        <f>AND(#REF!,"AAAAABq/9cw=")</f>
        <v>#REF!</v>
      </c>
      <c r="GX40" t="e">
        <f>IF(#REF!,"AAAAABq/9c0=",0)</f>
        <v>#REF!</v>
      </c>
      <c r="GY40" t="e">
        <f>AND(#REF!,"AAAAABq/9c4=")</f>
        <v>#REF!</v>
      </c>
      <c r="GZ40" t="e">
        <f>AND(#REF!,"AAAAABq/9c8=")</f>
        <v>#REF!</v>
      </c>
      <c r="HA40" t="e">
        <f>AND(#REF!,"AAAAABq/9dA=")</f>
        <v>#REF!</v>
      </c>
      <c r="HB40" t="e">
        <f>AND(#REF!,"AAAAABq/9dE=")</f>
        <v>#REF!</v>
      </c>
      <c r="HC40" t="e">
        <f>AND(#REF!,"AAAAABq/9dI=")</f>
        <v>#REF!</v>
      </c>
      <c r="HD40" t="e">
        <f>AND(#REF!,"AAAAABq/9dM=")</f>
        <v>#REF!</v>
      </c>
      <c r="HE40" t="e">
        <f>AND(#REF!,"AAAAABq/9dQ=")</f>
        <v>#REF!</v>
      </c>
      <c r="HF40" t="e">
        <f>IF(#REF!,"AAAAABq/9dU=",0)</f>
        <v>#REF!</v>
      </c>
      <c r="HG40" t="e">
        <f>AND(#REF!,"AAAAABq/9dY=")</f>
        <v>#REF!</v>
      </c>
      <c r="HH40" t="e">
        <f>AND(#REF!,"AAAAABq/9dc=")</f>
        <v>#REF!</v>
      </c>
      <c r="HI40" t="e">
        <f>AND(#REF!,"AAAAABq/9dg=")</f>
        <v>#REF!</v>
      </c>
      <c r="HJ40" t="e">
        <f>AND(#REF!,"AAAAABq/9dk=")</f>
        <v>#REF!</v>
      </c>
      <c r="HK40" t="e">
        <f>AND(#REF!,"AAAAABq/9do=")</f>
        <v>#REF!</v>
      </c>
      <c r="HL40" t="e">
        <f>AND(#REF!,"AAAAABq/9ds=")</f>
        <v>#REF!</v>
      </c>
      <c r="HM40" t="e">
        <f>AND(#REF!,"AAAAABq/9dw=")</f>
        <v>#REF!</v>
      </c>
      <c r="HN40" t="e">
        <f>IF(#REF!,"AAAAABq/9d0=",0)</f>
        <v>#REF!</v>
      </c>
      <c r="HO40" t="e">
        <f>AND(#REF!,"AAAAABq/9d4=")</f>
        <v>#REF!</v>
      </c>
      <c r="HP40" t="e">
        <f>AND(#REF!,"AAAAABq/9d8=")</f>
        <v>#REF!</v>
      </c>
      <c r="HQ40" t="e">
        <f>AND(#REF!,"AAAAABq/9eA=")</f>
        <v>#REF!</v>
      </c>
      <c r="HR40" t="e">
        <f>AND(#REF!,"AAAAABq/9eE=")</f>
        <v>#REF!</v>
      </c>
      <c r="HS40" t="e">
        <f>AND(#REF!,"AAAAABq/9eI=")</f>
        <v>#REF!</v>
      </c>
      <c r="HT40" t="e">
        <f>AND(#REF!,"AAAAABq/9eM=")</f>
        <v>#REF!</v>
      </c>
      <c r="HU40" t="e">
        <f>AND(#REF!,"AAAAABq/9eQ=")</f>
        <v>#REF!</v>
      </c>
      <c r="HV40" t="e">
        <f>IF(#REF!,"AAAAABq/9eU=",0)</f>
        <v>#REF!</v>
      </c>
      <c r="HW40" t="e">
        <f>AND(#REF!,"AAAAABq/9eY=")</f>
        <v>#REF!</v>
      </c>
      <c r="HX40" t="e">
        <f>AND(#REF!,"AAAAABq/9ec=")</f>
        <v>#REF!</v>
      </c>
      <c r="HY40" t="e">
        <f>AND(#REF!,"AAAAABq/9eg=")</f>
        <v>#REF!</v>
      </c>
      <c r="HZ40" t="e">
        <f>AND(#REF!,"AAAAABq/9ek=")</f>
        <v>#REF!</v>
      </c>
      <c r="IA40" t="e">
        <f>AND(#REF!,"AAAAABq/9eo=")</f>
        <v>#REF!</v>
      </c>
      <c r="IB40" t="e">
        <f>AND(#REF!,"AAAAABq/9es=")</f>
        <v>#REF!</v>
      </c>
      <c r="IC40" t="e">
        <f>AND(#REF!,"AAAAABq/9ew=")</f>
        <v>#REF!</v>
      </c>
      <c r="ID40" t="e">
        <f>IF(#REF!,"AAAAABq/9e0=",0)</f>
        <v>#REF!</v>
      </c>
      <c r="IE40" t="e">
        <f>AND(#REF!,"AAAAABq/9e4=")</f>
        <v>#REF!</v>
      </c>
      <c r="IF40" t="e">
        <f>AND(#REF!,"AAAAABq/9e8=")</f>
        <v>#REF!</v>
      </c>
      <c r="IG40" t="e">
        <f>AND(#REF!,"AAAAABq/9fA=")</f>
        <v>#REF!</v>
      </c>
      <c r="IH40" t="e">
        <f>AND(#REF!,"AAAAABq/9fE=")</f>
        <v>#REF!</v>
      </c>
      <c r="II40" t="e">
        <f>AND(#REF!,"AAAAABq/9fI=")</f>
        <v>#REF!</v>
      </c>
      <c r="IJ40" t="e">
        <f>AND(#REF!,"AAAAABq/9fM=")</f>
        <v>#REF!</v>
      </c>
      <c r="IK40" t="e">
        <f>AND(#REF!,"AAAAABq/9fQ=")</f>
        <v>#REF!</v>
      </c>
      <c r="IL40" t="e">
        <f>IF(#REF!,"AAAAABq/9fU=",0)</f>
        <v>#REF!</v>
      </c>
      <c r="IM40" t="e">
        <f>AND(#REF!,"AAAAABq/9fY=")</f>
        <v>#REF!</v>
      </c>
      <c r="IN40" t="e">
        <f>AND(#REF!,"AAAAABq/9fc=")</f>
        <v>#REF!</v>
      </c>
      <c r="IO40" t="e">
        <f>AND(#REF!,"AAAAABq/9fg=")</f>
        <v>#REF!</v>
      </c>
      <c r="IP40" t="e">
        <f>AND(#REF!,"AAAAABq/9fk=")</f>
        <v>#REF!</v>
      </c>
      <c r="IQ40" t="e">
        <f>AND(#REF!,"AAAAABq/9fo=")</f>
        <v>#REF!</v>
      </c>
      <c r="IR40" t="e">
        <f>AND(#REF!,"AAAAABq/9fs=")</f>
        <v>#REF!</v>
      </c>
      <c r="IS40" t="e">
        <f>AND(#REF!,"AAAAABq/9fw=")</f>
        <v>#REF!</v>
      </c>
      <c r="IT40" t="e">
        <f>IF(#REF!,"AAAAABq/9f0=",0)</f>
        <v>#REF!</v>
      </c>
      <c r="IU40" t="e">
        <f>AND(#REF!,"AAAAABq/9f4=")</f>
        <v>#REF!</v>
      </c>
      <c r="IV40" t="e">
        <f>AND(#REF!,"AAAAABq/9f8=")</f>
        <v>#REF!</v>
      </c>
    </row>
    <row r="41" spans="1:256" x14ac:dyDescent="0.2">
      <c r="A41" t="e">
        <f>AND(#REF!,"AAAAAH6PrwA=")</f>
        <v>#REF!</v>
      </c>
      <c r="B41" t="e">
        <f>AND(#REF!,"AAAAAH6PrwE=")</f>
        <v>#REF!</v>
      </c>
      <c r="C41" t="e">
        <f>AND(#REF!,"AAAAAH6PrwI=")</f>
        <v>#REF!</v>
      </c>
      <c r="D41" t="e">
        <f>AND(#REF!,"AAAAAH6PrwM=")</f>
        <v>#REF!</v>
      </c>
      <c r="E41" t="e">
        <f>AND(#REF!,"AAAAAH6PrwQ=")</f>
        <v>#REF!</v>
      </c>
      <c r="F41" t="e">
        <f>IF(#REF!,"AAAAAH6PrwU=",0)</f>
        <v>#REF!</v>
      </c>
      <c r="G41" t="e">
        <f>AND(#REF!,"AAAAAH6PrwY=")</f>
        <v>#REF!</v>
      </c>
      <c r="H41" t="e">
        <f>AND(#REF!,"AAAAAH6Prwc=")</f>
        <v>#REF!</v>
      </c>
      <c r="I41" t="e">
        <f>AND(#REF!,"AAAAAH6Prwg=")</f>
        <v>#REF!</v>
      </c>
      <c r="J41" t="e">
        <f>AND(#REF!,"AAAAAH6Prwk=")</f>
        <v>#REF!</v>
      </c>
      <c r="K41" t="e">
        <f>AND(#REF!,"AAAAAH6Prwo=")</f>
        <v>#REF!</v>
      </c>
      <c r="L41" t="e">
        <f>AND(#REF!,"AAAAAH6Prws=")</f>
        <v>#REF!</v>
      </c>
      <c r="M41" t="e">
        <f>AND(#REF!,"AAAAAH6Prww=")</f>
        <v>#REF!</v>
      </c>
      <c r="N41" t="e">
        <f>IF(#REF!,"AAAAAH6Prw0=",0)</f>
        <v>#REF!</v>
      </c>
      <c r="O41" t="e">
        <f>AND(#REF!,"AAAAAH6Prw4=")</f>
        <v>#REF!</v>
      </c>
      <c r="P41" t="e">
        <f>AND(#REF!,"AAAAAH6Prw8=")</f>
        <v>#REF!</v>
      </c>
      <c r="Q41" t="e">
        <f>AND(#REF!,"AAAAAH6PrxA=")</f>
        <v>#REF!</v>
      </c>
      <c r="R41" t="e">
        <f>AND(#REF!,"AAAAAH6PrxE=")</f>
        <v>#REF!</v>
      </c>
      <c r="S41" t="e">
        <f>AND(#REF!,"AAAAAH6PrxI=")</f>
        <v>#REF!</v>
      </c>
      <c r="T41" t="e">
        <f>AND(#REF!,"AAAAAH6PrxM=")</f>
        <v>#REF!</v>
      </c>
      <c r="U41" t="e">
        <f>AND(#REF!,"AAAAAH6PrxQ=")</f>
        <v>#REF!</v>
      </c>
      <c r="V41" t="e">
        <f>IF(#REF!,"AAAAAH6PrxU=",0)</f>
        <v>#REF!</v>
      </c>
      <c r="W41" t="e">
        <f>AND(#REF!,"AAAAAH6PrxY=")</f>
        <v>#REF!</v>
      </c>
      <c r="X41" t="e">
        <f>AND(#REF!,"AAAAAH6Prxc=")</f>
        <v>#REF!</v>
      </c>
      <c r="Y41" t="e">
        <f>AND(#REF!,"AAAAAH6Prxg=")</f>
        <v>#REF!</v>
      </c>
      <c r="Z41" t="e">
        <f>AND(#REF!,"AAAAAH6Prxk=")</f>
        <v>#REF!</v>
      </c>
      <c r="AA41" t="e">
        <f>AND(#REF!,"AAAAAH6Prxo=")</f>
        <v>#REF!</v>
      </c>
      <c r="AB41" t="e">
        <f>AND(#REF!,"AAAAAH6Prxs=")</f>
        <v>#REF!</v>
      </c>
      <c r="AC41" t="e">
        <f>AND(#REF!,"AAAAAH6Prxw=")</f>
        <v>#REF!</v>
      </c>
      <c r="AD41" t="e">
        <f>IF(#REF!,"AAAAAH6Prx0=",0)</f>
        <v>#REF!</v>
      </c>
      <c r="AE41" t="e">
        <f>AND(#REF!,"AAAAAH6Prx4=")</f>
        <v>#REF!</v>
      </c>
      <c r="AF41" t="e">
        <f>AND(#REF!,"AAAAAH6Prx8=")</f>
        <v>#REF!</v>
      </c>
      <c r="AG41" t="e">
        <f>AND(#REF!,"AAAAAH6PryA=")</f>
        <v>#REF!</v>
      </c>
      <c r="AH41" t="e">
        <f>AND(#REF!,"AAAAAH6PryE=")</f>
        <v>#REF!</v>
      </c>
      <c r="AI41" t="e">
        <f>AND(#REF!,"AAAAAH6PryI=")</f>
        <v>#REF!</v>
      </c>
      <c r="AJ41" t="e">
        <f>AND(#REF!,"AAAAAH6PryM=")</f>
        <v>#REF!</v>
      </c>
      <c r="AK41" t="e">
        <f>AND(#REF!,"AAAAAH6PryQ=")</f>
        <v>#REF!</v>
      </c>
      <c r="AL41" t="e">
        <f>IF(#REF!,"AAAAAH6PryU=",0)</f>
        <v>#REF!</v>
      </c>
      <c r="AM41" t="e">
        <f>AND(#REF!,"AAAAAH6PryY=")</f>
        <v>#REF!</v>
      </c>
      <c r="AN41" t="e">
        <f>AND(#REF!,"AAAAAH6Pryc=")</f>
        <v>#REF!</v>
      </c>
      <c r="AO41" t="e">
        <f>AND(#REF!,"AAAAAH6Pryg=")</f>
        <v>#REF!</v>
      </c>
      <c r="AP41" t="e">
        <f>AND(#REF!,"AAAAAH6Pryk=")</f>
        <v>#REF!</v>
      </c>
      <c r="AQ41" t="e">
        <f>AND(#REF!,"AAAAAH6Pryo=")</f>
        <v>#REF!</v>
      </c>
      <c r="AR41" t="e">
        <f>AND(#REF!,"AAAAAH6Prys=")</f>
        <v>#REF!</v>
      </c>
      <c r="AS41" t="e">
        <f>AND(#REF!,"AAAAAH6Pryw=")</f>
        <v>#REF!</v>
      </c>
      <c r="AT41" t="e">
        <f>IF(#REF!,"AAAAAH6Pry0=",0)</f>
        <v>#REF!</v>
      </c>
      <c r="AU41" t="e">
        <f>AND(#REF!,"AAAAAH6Pry4=")</f>
        <v>#REF!</v>
      </c>
      <c r="AV41" t="e">
        <f>AND(#REF!,"AAAAAH6Pry8=")</f>
        <v>#REF!</v>
      </c>
      <c r="AW41" t="e">
        <f>AND(#REF!,"AAAAAH6PrzA=")</f>
        <v>#REF!</v>
      </c>
      <c r="AX41" t="e">
        <f>AND(#REF!,"AAAAAH6PrzE=")</f>
        <v>#REF!</v>
      </c>
      <c r="AY41" t="e">
        <f>AND(#REF!,"AAAAAH6PrzI=")</f>
        <v>#REF!</v>
      </c>
      <c r="AZ41" t="e">
        <f>AND(#REF!,"AAAAAH6PrzM=")</f>
        <v>#REF!</v>
      </c>
      <c r="BA41" t="e">
        <f>AND(#REF!,"AAAAAH6PrzQ=")</f>
        <v>#REF!</v>
      </c>
      <c r="BB41" t="e">
        <f>IF(#REF!,"AAAAAH6PrzU=",0)</f>
        <v>#REF!</v>
      </c>
      <c r="BC41" t="e">
        <f>AND(#REF!,"AAAAAH6PrzY=")</f>
        <v>#REF!</v>
      </c>
      <c r="BD41" t="e">
        <f>AND(#REF!,"AAAAAH6Przc=")</f>
        <v>#REF!</v>
      </c>
      <c r="BE41" t="e">
        <f>AND(#REF!,"AAAAAH6Przg=")</f>
        <v>#REF!</v>
      </c>
      <c r="BF41" t="e">
        <f>AND(#REF!,"AAAAAH6Przk=")</f>
        <v>#REF!</v>
      </c>
      <c r="BG41" t="e">
        <f>AND(#REF!,"AAAAAH6Przo=")</f>
        <v>#REF!</v>
      </c>
      <c r="BH41" t="e">
        <f>AND(#REF!,"AAAAAH6Przs=")</f>
        <v>#REF!</v>
      </c>
      <c r="BI41" t="e">
        <f>AND(#REF!,"AAAAAH6Przw=")</f>
        <v>#REF!</v>
      </c>
      <c r="BJ41" t="e">
        <f>IF(#REF!,"AAAAAH6Prz0=",0)</f>
        <v>#REF!</v>
      </c>
      <c r="BK41" t="e">
        <f>AND(#REF!,"AAAAAH6Prz4=")</f>
        <v>#REF!</v>
      </c>
      <c r="BL41" t="e">
        <f>AND(#REF!,"AAAAAH6Prz8=")</f>
        <v>#REF!</v>
      </c>
      <c r="BM41" t="e">
        <f>AND(#REF!,"AAAAAH6Pr0A=")</f>
        <v>#REF!</v>
      </c>
      <c r="BN41" t="e">
        <f>AND(#REF!,"AAAAAH6Pr0E=")</f>
        <v>#REF!</v>
      </c>
      <c r="BO41" t="e">
        <f>AND(#REF!,"AAAAAH6Pr0I=")</f>
        <v>#REF!</v>
      </c>
      <c r="BP41" t="e">
        <f>AND(#REF!,"AAAAAH6Pr0M=")</f>
        <v>#REF!</v>
      </c>
      <c r="BQ41" t="e">
        <f>AND(#REF!,"AAAAAH6Pr0Q=")</f>
        <v>#REF!</v>
      </c>
      <c r="BR41" t="e">
        <f>IF(#REF!,"AAAAAH6Pr0U=",0)</f>
        <v>#REF!</v>
      </c>
      <c r="BS41" t="e">
        <f>AND(#REF!,"AAAAAH6Pr0Y=")</f>
        <v>#REF!</v>
      </c>
      <c r="BT41" t="e">
        <f>AND(#REF!,"AAAAAH6Pr0c=")</f>
        <v>#REF!</v>
      </c>
      <c r="BU41" t="e">
        <f>AND(#REF!,"AAAAAH6Pr0g=")</f>
        <v>#REF!</v>
      </c>
      <c r="BV41" t="e">
        <f>AND(#REF!,"AAAAAH6Pr0k=")</f>
        <v>#REF!</v>
      </c>
      <c r="BW41" t="e">
        <f>AND(#REF!,"AAAAAH6Pr0o=")</f>
        <v>#REF!</v>
      </c>
      <c r="BX41" t="e">
        <f>AND(#REF!,"AAAAAH6Pr0s=")</f>
        <v>#REF!</v>
      </c>
      <c r="BY41" t="e">
        <f>AND(#REF!,"AAAAAH6Pr0w=")</f>
        <v>#REF!</v>
      </c>
      <c r="BZ41" t="e">
        <f>IF(#REF!,"AAAAAH6Pr00=",0)</f>
        <v>#REF!</v>
      </c>
      <c r="CA41" t="e">
        <f>AND(#REF!,"AAAAAH6Pr04=")</f>
        <v>#REF!</v>
      </c>
      <c r="CB41" t="e">
        <f>AND(#REF!,"AAAAAH6Pr08=")</f>
        <v>#REF!</v>
      </c>
      <c r="CC41" t="e">
        <f>AND(#REF!,"AAAAAH6Pr1A=")</f>
        <v>#REF!</v>
      </c>
      <c r="CD41" t="e">
        <f>AND(#REF!,"AAAAAH6Pr1E=")</f>
        <v>#REF!</v>
      </c>
      <c r="CE41" t="e">
        <f>AND(#REF!,"AAAAAH6Pr1I=")</f>
        <v>#REF!</v>
      </c>
      <c r="CF41" t="e">
        <f>AND(#REF!,"AAAAAH6Pr1M=")</f>
        <v>#REF!</v>
      </c>
      <c r="CG41" t="e">
        <f>AND(#REF!,"AAAAAH6Pr1Q=")</f>
        <v>#REF!</v>
      </c>
      <c r="CH41" t="e">
        <f>IF(#REF!,"AAAAAH6Pr1U=",0)</f>
        <v>#REF!</v>
      </c>
      <c r="CI41" t="e">
        <f>AND(#REF!,"AAAAAH6Pr1Y=")</f>
        <v>#REF!</v>
      </c>
      <c r="CJ41" t="e">
        <f>AND(#REF!,"AAAAAH6Pr1c=")</f>
        <v>#REF!</v>
      </c>
      <c r="CK41" t="e">
        <f>AND(#REF!,"AAAAAH6Pr1g=")</f>
        <v>#REF!</v>
      </c>
      <c r="CL41" t="e">
        <f>AND(#REF!,"AAAAAH6Pr1k=")</f>
        <v>#REF!</v>
      </c>
      <c r="CM41" t="e">
        <f>AND(#REF!,"AAAAAH6Pr1o=")</f>
        <v>#REF!</v>
      </c>
      <c r="CN41" t="e">
        <f>AND(#REF!,"AAAAAH6Pr1s=")</f>
        <v>#REF!</v>
      </c>
      <c r="CO41" t="e">
        <f>AND(#REF!,"AAAAAH6Pr1w=")</f>
        <v>#REF!</v>
      </c>
      <c r="CP41" t="e">
        <f>IF(#REF!,"AAAAAH6Pr10=",0)</f>
        <v>#REF!</v>
      </c>
      <c r="CQ41" t="e">
        <f>AND(#REF!,"AAAAAH6Pr14=")</f>
        <v>#REF!</v>
      </c>
      <c r="CR41" t="e">
        <f>AND(#REF!,"AAAAAH6Pr18=")</f>
        <v>#REF!</v>
      </c>
      <c r="CS41" t="e">
        <f>AND(#REF!,"AAAAAH6Pr2A=")</f>
        <v>#REF!</v>
      </c>
      <c r="CT41" t="e">
        <f>AND(#REF!,"AAAAAH6Pr2E=")</f>
        <v>#REF!</v>
      </c>
      <c r="CU41" t="e">
        <f>AND(#REF!,"AAAAAH6Pr2I=")</f>
        <v>#REF!</v>
      </c>
      <c r="CV41" t="e">
        <f>AND(#REF!,"AAAAAH6Pr2M=")</f>
        <v>#REF!</v>
      </c>
      <c r="CW41" t="e">
        <f>AND(#REF!,"AAAAAH6Pr2Q=")</f>
        <v>#REF!</v>
      </c>
      <c r="CX41" t="e">
        <f>IF(#REF!,"AAAAAH6Pr2U=",0)</f>
        <v>#REF!</v>
      </c>
      <c r="CY41" t="e">
        <f>AND(#REF!,"AAAAAH6Pr2Y=")</f>
        <v>#REF!</v>
      </c>
      <c r="CZ41" t="e">
        <f>AND(#REF!,"AAAAAH6Pr2c=")</f>
        <v>#REF!</v>
      </c>
      <c r="DA41" t="e">
        <f>AND(#REF!,"AAAAAH6Pr2g=")</f>
        <v>#REF!</v>
      </c>
      <c r="DB41" t="e">
        <f>AND(#REF!,"AAAAAH6Pr2k=")</f>
        <v>#REF!</v>
      </c>
      <c r="DC41" t="e">
        <f>AND(#REF!,"AAAAAH6Pr2o=")</f>
        <v>#REF!</v>
      </c>
      <c r="DD41" t="e">
        <f>AND(#REF!,"AAAAAH6Pr2s=")</f>
        <v>#REF!</v>
      </c>
      <c r="DE41" t="e">
        <f>AND(#REF!,"AAAAAH6Pr2w=")</f>
        <v>#REF!</v>
      </c>
      <c r="DF41" t="e">
        <f>IF(#REF!,"AAAAAH6Pr20=",0)</f>
        <v>#REF!</v>
      </c>
      <c r="DG41" t="e">
        <f>AND(#REF!,"AAAAAH6Pr24=")</f>
        <v>#REF!</v>
      </c>
      <c r="DH41" t="e">
        <f>AND(#REF!,"AAAAAH6Pr28=")</f>
        <v>#REF!</v>
      </c>
      <c r="DI41" t="e">
        <f>AND(#REF!,"AAAAAH6Pr3A=")</f>
        <v>#REF!</v>
      </c>
      <c r="DJ41" t="e">
        <f>AND(#REF!,"AAAAAH6Pr3E=")</f>
        <v>#REF!</v>
      </c>
      <c r="DK41" t="e">
        <f>AND(#REF!,"AAAAAH6Pr3I=")</f>
        <v>#REF!</v>
      </c>
      <c r="DL41" t="e">
        <f>AND(#REF!,"AAAAAH6Pr3M=")</f>
        <v>#REF!</v>
      </c>
      <c r="DM41" t="e">
        <f>AND(#REF!,"AAAAAH6Pr3Q=")</f>
        <v>#REF!</v>
      </c>
      <c r="DN41" t="e">
        <f>IF(#REF!,"AAAAAH6Pr3U=",0)</f>
        <v>#REF!</v>
      </c>
      <c r="DO41" t="e">
        <f>AND(#REF!,"AAAAAH6Pr3Y=")</f>
        <v>#REF!</v>
      </c>
      <c r="DP41" t="e">
        <f>AND(#REF!,"AAAAAH6Pr3c=")</f>
        <v>#REF!</v>
      </c>
      <c r="DQ41" t="e">
        <f>AND(#REF!,"AAAAAH6Pr3g=")</f>
        <v>#REF!</v>
      </c>
      <c r="DR41" t="e">
        <f>AND(#REF!,"AAAAAH6Pr3k=")</f>
        <v>#REF!</v>
      </c>
      <c r="DS41" t="e">
        <f>AND(#REF!,"AAAAAH6Pr3o=")</f>
        <v>#REF!</v>
      </c>
      <c r="DT41" t="e">
        <f>AND(#REF!,"AAAAAH6Pr3s=")</f>
        <v>#REF!</v>
      </c>
      <c r="DU41" t="e">
        <f>AND(#REF!,"AAAAAH6Pr3w=")</f>
        <v>#REF!</v>
      </c>
      <c r="DV41" t="e">
        <f>IF(#REF!,"AAAAAH6Pr30=",0)</f>
        <v>#REF!</v>
      </c>
      <c r="DW41" t="e">
        <f>AND(#REF!,"AAAAAH6Pr34=")</f>
        <v>#REF!</v>
      </c>
      <c r="DX41" t="e">
        <f>AND(#REF!,"AAAAAH6Pr38=")</f>
        <v>#REF!</v>
      </c>
      <c r="DY41" t="e">
        <f>AND(#REF!,"AAAAAH6Pr4A=")</f>
        <v>#REF!</v>
      </c>
      <c r="DZ41" t="e">
        <f>AND(#REF!,"AAAAAH6Pr4E=")</f>
        <v>#REF!</v>
      </c>
      <c r="EA41" t="e">
        <f>AND(#REF!,"AAAAAH6Pr4I=")</f>
        <v>#REF!</v>
      </c>
      <c r="EB41" t="e">
        <f>AND(#REF!,"AAAAAH6Pr4M=")</f>
        <v>#REF!</v>
      </c>
      <c r="EC41" t="e">
        <f>AND(#REF!,"AAAAAH6Pr4Q=")</f>
        <v>#REF!</v>
      </c>
      <c r="ED41" t="e">
        <f>IF(#REF!,"AAAAAH6Pr4U=",0)</f>
        <v>#REF!</v>
      </c>
      <c r="EE41" t="e">
        <f>AND(#REF!,"AAAAAH6Pr4Y=")</f>
        <v>#REF!</v>
      </c>
      <c r="EF41" t="e">
        <f>AND(#REF!,"AAAAAH6Pr4c=")</f>
        <v>#REF!</v>
      </c>
      <c r="EG41" t="e">
        <f>AND(#REF!,"AAAAAH6Pr4g=")</f>
        <v>#REF!</v>
      </c>
      <c r="EH41" t="e">
        <f>AND(#REF!,"AAAAAH6Pr4k=")</f>
        <v>#REF!</v>
      </c>
      <c r="EI41" t="e">
        <f>AND(#REF!,"AAAAAH6Pr4o=")</f>
        <v>#REF!</v>
      </c>
      <c r="EJ41" t="e">
        <f>AND(#REF!,"AAAAAH6Pr4s=")</f>
        <v>#REF!</v>
      </c>
      <c r="EK41" t="e">
        <f>AND(#REF!,"AAAAAH6Pr4w=")</f>
        <v>#REF!</v>
      </c>
      <c r="EL41" t="e">
        <f>IF(#REF!,"AAAAAH6Pr40=",0)</f>
        <v>#REF!</v>
      </c>
      <c r="EM41" t="e">
        <f>AND(#REF!,"AAAAAH6Pr44=")</f>
        <v>#REF!</v>
      </c>
      <c r="EN41" t="e">
        <f>AND(#REF!,"AAAAAH6Pr48=")</f>
        <v>#REF!</v>
      </c>
      <c r="EO41" t="e">
        <f>AND(#REF!,"AAAAAH6Pr5A=")</f>
        <v>#REF!</v>
      </c>
      <c r="EP41" t="e">
        <f>AND(#REF!,"AAAAAH6Pr5E=")</f>
        <v>#REF!</v>
      </c>
      <c r="EQ41" t="e">
        <f>AND(#REF!,"AAAAAH6Pr5I=")</f>
        <v>#REF!</v>
      </c>
      <c r="ER41" t="e">
        <f>AND(#REF!,"AAAAAH6Pr5M=")</f>
        <v>#REF!</v>
      </c>
      <c r="ES41" t="e">
        <f>AND(#REF!,"AAAAAH6Pr5Q=")</f>
        <v>#REF!</v>
      </c>
      <c r="ET41" t="e">
        <f>IF(#REF!,"AAAAAH6Pr5U=",0)</f>
        <v>#REF!</v>
      </c>
      <c r="EU41" t="e">
        <f>AND(#REF!,"AAAAAH6Pr5Y=")</f>
        <v>#REF!</v>
      </c>
      <c r="EV41" t="e">
        <f>AND(#REF!,"AAAAAH6Pr5c=")</f>
        <v>#REF!</v>
      </c>
      <c r="EW41" t="e">
        <f>AND(#REF!,"AAAAAH6Pr5g=")</f>
        <v>#REF!</v>
      </c>
      <c r="EX41" t="e">
        <f>AND(#REF!,"AAAAAH6Pr5k=")</f>
        <v>#REF!</v>
      </c>
      <c r="EY41" t="e">
        <f>AND(#REF!,"AAAAAH6Pr5o=")</f>
        <v>#REF!</v>
      </c>
      <c r="EZ41" t="e">
        <f>AND(#REF!,"AAAAAH6Pr5s=")</f>
        <v>#REF!</v>
      </c>
      <c r="FA41" t="e">
        <f>AND(#REF!,"AAAAAH6Pr5w=")</f>
        <v>#REF!</v>
      </c>
      <c r="FB41" t="e">
        <f>IF(#REF!,"AAAAAH6Pr50=",0)</f>
        <v>#REF!</v>
      </c>
      <c r="FC41" t="e">
        <f>AND(#REF!,"AAAAAH6Pr54=")</f>
        <v>#REF!</v>
      </c>
      <c r="FD41" t="e">
        <f>AND(#REF!,"AAAAAH6Pr58=")</f>
        <v>#REF!</v>
      </c>
      <c r="FE41" t="e">
        <f>AND(#REF!,"AAAAAH6Pr6A=")</f>
        <v>#REF!</v>
      </c>
      <c r="FF41" t="e">
        <f>AND(#REF!,"AAAAAH6Pr6E=")</f>
        <v>#REF!</v>
      </c>
      <c r="FG41" t="e">
        <f>AND(#REF!,"AAAAAH6Pr6I=")</f>
        <v>#REF!</v>
      </c>
      <c r="FH41" t="e">
        <f>AND(#REF!,"AAAAAH6Pr6M=")</f>
        <v>#REF!</v>
      </c>
      <c r="FI41" t="e">
        <f>AND(#REF!,"AAAAAH6Pr6Q=")</f>
        <v>#REF!</v>
      </c>
      <c r="FJ41" t="e">
        <f>IF(#REF!,"AAAAAH6Pr6U=",0)</f>
        <v>#REF!</v>
      </c>
      <c r="FK41" t="e">
        <f>AND(#REF!,"AAAAAH6Pr6Y=")</f>
        <v>#REF!</v>
      </c>
      <c r="FL41" t="e">
        <f>AND(#REF!,"AAAAAH6Pr6c=")</f>
        <v>#REF!</v>
      </c>
      <c r="FM41" t="e">
        <f>AND(#REF!,"AAAAAH6Pr6g=")</f>
        <v>#REF!</v>
      </c>
      <c r="FN41" t="e">
        <f>AND(#REF!,"AAAAAH6Pr6k=")</f>
        <v>#REF!</v>
      </c>
      <c r="FO41" t="e">
        <f>AND(#REF!,"AAAAAH6Pr6o=")</f>
        <v>#REF!</v>
      </c>
      <c r="FP41" t="e">
        <f>AND(#REF!,"AAAAAH6Pr6s=")</f>
        <v>#REF!</v>
      </c>
      <c r="FQ41" t="e">
        <f>AND(#REF!,"AAAAAH6Pr6w=")</f>
        <v>#REF!</v>
      </c>
      <c r="FR41" t="e">
        <f>IF(#REF!,"AAAAAH6Pr60=",0)</f>
        <v>#REF!</v>
      </c>
      <c r="FS41" t="e">
        <f>AND(#REF!,"AAAAAH6Pr64=")</f>
        <v>#REF!</v>
      </c>
      <c r="FT41" t="e">
        <f>AND(#REF!,"AAAAAH6Pr68=")</f>
        <v>#REF!</v>
      </c>
      <c r="FU41" t="e">
        <f>AND(#REF!,"AAAAAH6Pr7A=")</f>
        <v>#REF!</v>
      </c>
      <c r="FV41" t="e">
        <f>AND(#REF!,"AAAAAH6Pr7E=")</f>
        <v>#REF!</v>
      </c>
      <c r="FW41" t="e">
        <f>AND(#REF!,"AAAAAH6Pr7I=")</f>
        <v>#REF!</v>
      </c>
      <c r="FX41" t="e">
        <f>AND(#REF!,"AAAAAH6Pr7M=")</f>
        <v>#REF!</v>
      </c>
      <c r="FY41" t="e">
        <f>AND(#REF!,"AAAAAH6Pr7Q=")</f>
        <v>#REF!</v>
      </c>
      <c r="FZ41" t="e">
        <f>IF(#REF!,"AAAAAH6Pr7U=",0)</f>
        <v>#REF!</v>
      </c>
      <c r="GA41" t="e">
        <f>AND(#REF!,"AAAAAH6Pr7Y=")</f>
        <v>#REF!</v>
      </c>
      <c r="GB41" t="e">
        <f>AND(#REF!,"AAAAAH6Pr7c=")</f>
        <v>#REF!</v>
      </c>
      <c r="GC41" t="e">
        <f>AND(#REF!,"AAAAAH6Pr7g=")</f>
        <v>#REF!</v>
      </c>
      <c r="GD41" t="e">
        <f>AND(#REF!,"AAAAAH6Pr7k=")</f>
        <v>#REF!</v>
      </c>
      <c r="GE41" t="e">
        <f>AND(#REF!,"AAAAAH6Pr7o=")</f>
        <v>#REF!</v>
      </c>
      <c r="GF41" t="e">
        <f>AND(#REF!,"AAAAAH6Pr7s=")</f>
        <v>#REF!</v>
      </c>
      <c r="GG41" t="e">
        <f>AND(#REF!,"AAAAAH6Pr7w=")</f>
        <v>#REF!</v>
      </c>
      <c r="GH41" t="e">
        <f>IF(#REF!,"AAAAAH6Pr70=",0)</f>
        <v>#REF!</v>
      </c>
      <c r="GI41" t="e">
        <f>AND(#REF!,"AAAAAH6Pr74=")</f>
        <v>#REF!</v>
      </c>
      <c r="GJ41" t="e">
        <f>AND(#REF!,"AAAAAH6Pr78=")</f>
        <v>#REF!</v>
      </c>
      <c r="GK41" t="e">
        <f>AND(#REF!,"AAAAAH6Pr8A=")</f>
        <v>#REF!</v>
      </c>
      <c r="GL41" t="e">
        <f>AND(#REF!,"AAAAAH6Pr8E=")</f>
        <v>#REF!</v>
      </c>
      <c r="GM41" t="e">
        <f>AND(#REF!,"AAAAAH6Pr8I=")</f>
        <v>#REF!</v>
      </c>
      <c r="GN41" t="e">
        <f>AND(#REF!,"AAAAAH6Pr8M=")</f>
        <v>#REF!</v>
      </c>
      <c r="GO41" t="e">
        <f>AND(#REF!,"AAAAAH6Pr8Q=")</f>
        <v>#REF!</v>
      </c>
      <c r="GP41" t="e">
        <f>IF(#REF!,"AAAAAH6Pr8U=",0)</f>
        <v>#REF!</v>
      </c>
      <c r="GQ41" t="e">
        <f>AND(#REF!,"AAAAAH6Pr8Y=")</f>
        <v>#REF!</v>
      </c>
      <c r="GR41" t="e">
        <f>AND(#REF!,"AAAAAH6Pr8c=")</f>
        <v>#REF!</v>
      </c>
      <c r="GS41" t="e">
        <f>AND(#REF!,"AAAAAH6Pr8g=")</f>
        <v>#REF!</v>
      </c>
      <c r="GT41" t="e">
        <f>AND(#REF!,"AAAAAH6Pr8k=")</f>
        <v>#REF!</v>
      </c>
      <c r="GU41" t="e">
        <f>AND(#REF!,"AAAAAH6Pr8o=")</f>
        <v>#REF!</v>
      </c>
      <c r="GV41" t="e">
        <f>AND(#REF!,"AAAAAH6Pr8s=")</f>
        <v>#REF!</v>
      </c>
      <c r="GW41" t="e">
        <f>AND(#REF!,"AAAAAH6Pr8w=")</f>
        <v>#REF!</v>
      </c>
      <c r="GX41" t="e">
        <f>IF(#REF!,"AAAAAH6Pr80=",0)</f>
        <v>#REF!</v>
      </c>
      <c r="GY41" t="e">
        <f>AND(#REF!,"AAAAAH6Pr84=")</f>
        <v>#REF!</v>
      </c>
      <c r="GZ41" t="e">
        <f>AND(#REF!,"AAAAAH6Pr88=")</f>
        <v>#REF!</v>
      </c>
      <c r="HA41" t="e">
        <f>AND(#REF!,"AAAAAH6Pr9A=")</f>
        <v>#REF!</v>
      </c>
      <c r="HB41" t="e">
        <f>AND(#REF!,"AAAAAH6Pr9E=")</f>
        <v>#REF!</v>
      </c>
      <c r="HC41" t="e">
        <f>AND(#REF!,"AAAAAH6Pr9I=")</f>
        <v>#REF!</v>
      </c>
      <c r="HD41" t="e">
        <f>AND(#REF!,"AAAAAH6Pr9M=")</f>
        <v>#REF!</v>
      </c>
      <c r="HE41" t="e">
        <f>AND(#REF!,"AAAAAH6Pr9Q=")</f>
        <v>#REF!</v>
      </c>
      <c r="HF41" t="e">
        <f>IF(#REF!,"AAAAAH6Pr9U=",0)</f>
        <v>#REF!</v>
      </c>
      <c r="HG41" t="e">
        <f>AND(#REF!,"AAAAAH6Pr9Y=")</f>
        <v>#REF!</v>
      </c>
      <c r="HH41" t="e">
        <f>AND(#REF!,"AAAAAH6Pr9c=")</f>
        <v>#REF!</v>
      </c>
      <c r="HI41" t="e">
        <f>AND(#REF!,"AAAAAH6Pr9g=")</f>
        <v>#REF!</v>
      </c>
      <c r="HJ41" t="e">
        <f>AND(#REF!,"AAAAAH6Pr9k=")</f>
        <v>#REF!</v>
      </c>
      <c r="HK41" t="e">
        <f>AND(#REF!,"AAAAAH6Pr9o=")</f>
        <v>#REF!</v>
      </c>
      <c r="HL41" t="e">
        <f>AND(#REF!,"AAAAAH6Pr9s=")</f>
        <v>#REF!</v>
      </c>
      <c r="HM41" t="e">
        <f>AND(#REF!,"AAAAAH6Pr9w=")</f>
        <v>#REF!</v>
      </c>
      <c r="HN41" t="e">
        <f>IF(#REF!,"AAAAAH6Pr90=",0)</f>
        <v>#REF!</v>
      </c>
      <c r="HO41" t="e">
        <f>AND(#REF!,"AAAAAH6Pr94=")</f>
        <v>#REF!</v>
      </c>
      <c r="HP41" t="e">
        <f>AND(#REF!,"AAAAAH6Pr98=")</f>
        <v>#REF!</v>
      </c>
      <c r="HQ41" t="e">
        <f>AND(#REF!,"AAAAAH6Pr+A=")</f>
        <v>#REF!</v>
      </c>
      <c r="HR41" t="e">
        <f>AND(#REF!,"AAAAAH6Pr+E=")</f>
        <v>#REF!</v>
      </c>
      <c r="HS41" t="e">
        <f>AND(#REF!,"AAAAAH6Pr+I=")</f>
        <v>#REF!</v>
      </c>
      <c r="HT41" t="e">
        <f>AND(#REF!,"AAAAAH6Pr+M=")</f>
        <v>#REF!</v>
      </c>
      <c r="HU41" t="e">
        <f>AND(#REF!,"AAAAAH6Pr+Q=")</f>
        <v>#REF!</v>
      </c>
      <c r="HV41" t="e">
        <f>IF(#REF!,"AAAAAH6Pr+U=",0)</f>
        <v>#REF!</v>
      </c>
      <c r="HW41" t="e">
        <f>AND(#REF!,"AAAAAH6Pr+Y=")</f>
        <v>#REF!</v>
      </c>
      <c r="HX41" t="e">
        <f>AND(#REF!,"AAAAAH6Pr+c=")</f>
        <v>#REF!</v>
      </c>
      <c r="HY41" t="e">
        <f>AND(#REF!,"AAAAAH6Pr+g=")</f>
        <v>#REF!</v>
      </c>
      <c r="HZ41" t="e">
        <f>AND(#REF!,"AAAAAH6Pr+k=")</f>
        <v>#REF!</v>
      </c>
      <c r="IA41" t="e">
        <f>AND(#REF!,"AAAAAH6Pr+o=")</f>
        <v>#REF!</v>
      </c>
      <c r="IB41" t="e">
        <f>AND(#REF!,"AAAAAH6Pr+s=")</f>
        <v>#REF!</v>
      </c>
      <c r="IC41" t="e">
        <f>AND(#REF!,"AAAAAH6Pr+w=")</f>
        <v>#REF!</v>
      </c>
      <c r="ID41" t="e">
        <f>IF(#REF!,"AAAAAH6Pr+0=",0)</f>
        <v>#REF!</v>
      </c>
      <c r="IE41" t="e">
        <f>AND(#REF!,"AAAAAH6Pr+4=")</f>
        <v>#REF!</v>
      </c>
      <c r="IF41" t="e">
        <f>AND(#REF!,"AAAAAH6Pr+8=")</f>
        <v>#REF!</v>
      </c>
      <c r="IG41" t="e">
        <f>AND(#REF!,"AAAAAH6Pr/A=")</f>
        <v>#REF!</v>
      </c>
      <c r="IH41" t="e">
        <f>AND(#REF!,"AAAAAH6Pr/E=")</f>
        <v>#REF!</v>
      </c>
      <c r="II41" t="e">
        <f>AND(#REF!,"AAAAAH6Pr/I=")</f>
        <v>#REF!</v>
      </c>
      <c r="IJ41" t="e">
        <f>AND(#REF!,"AAAAAH6Pr/M=")</f>
        <v>#REF!</v>
      </c>
      <c r="IK41" t="e">
        <f>AND(#REF!,"AAAAAH6Pr/Q=")</f>
        <v>#REF!</v>
      </c>
      <c r="IL41" t="e">
        <f>IF(#REF!,"AAAAAH6Pr/U=",0)</f>
        <v>#REF!</v>
      </c>
      <c r="IM41" t="e">
        <f>AND(#REF!,"AAAAAH6Pr/Y=")</f>
        <v>#REF!</v>
      </c>
      <c r="IN41" t="e">
        <f>AND(#REF!,"AAAAAH6Pr/c=")</f>
        <v>#REF!</v>
      </c>
      <c r="IO41" t="e">
        <f>AND(#REF!,"AAAAAH6Pr/g=")</f>
        <v>#REF!</v>
      </c>
      <c r="IP41" t="e">
        <f>AND(#REF!,"AAAAAH6Pr/k=")</f>
        <v>#REF!</v>
      </c>
      <c r="IQ41" t="e">
        <f>AND(#REF!,"AAAAAH6Pr/o=")</f>
        <v>#REF!</v>
      </c>
      <c r="IR41" t="e">
        <f>AND(#REF!,"AAAAAH6Pr/s=")</f>
        <v>#REF!</v>
      </c>
      <c r="IS41" t="e">
        <f>AND(#REF!,"AAAAAH6Pr/w=")</f>
        <v>#REF!</v>
      </c>
      <c r="IT41" t="e">
        <f>IF(#REF!,"AAAAAH6Pr/0=",0)</f>
        <v>#REF!</v>
      </c>
      <c r="IU41" t="e">
        <f>AND(#REF!,"AAAAAH6Pr/4=")</f>
        <v>#REF!</v>
      </c>
      <c r="IV41" t="e">
        <f>AND(#REF!,"AAAAAH6Pr/8=")</f>
        <v>#REF!</v>
      </c>
    </row>
    <row r="42" spans="1:256" x14ac:dyDescent="0.2">
      <c r="A42" t="e">
        <f>AND(#REF!,"AAAAAD60OwA=")</f>
        <v>#REF!</v>
      </c>
      <c r="B42" t="e">
        <f>AND(#REF!,"AAAAAD60OwE=")</f>
        <v>#REF!</v>
      </c>
      <c r="C42" t="e">
        <f>AND(#REF!,"AAAAAD60OwI=")</f>
        <v>#REF!</v>
      </c>
      <c r="D42" t="e">
        <f>AND(#REF!,"AAAAAD60OwM=")</f>
        <v>#REF!</v>
      </c>
      <c r="E42" t="e">
        <f>AND(#REF!,"AAAAAD60OwQ=")</f>
        <v>#REF!</v>
      </c>
      <c r="F42" t="e">
        <f>IF(#REF!,"AAAAAD60OwU=",0)</f>
        <v>#REF!</v>
      </c>
      <c r="G42" t="e">
        <f>AND(#REF!,"AAAAAD60OwY=")</f>
        <v>#REF!</v>
      </c>
      <c r="H42" t="e">
        <f>AND(#REF!,"AAAAAD60Owc=")</f>
        <v>#REF!</v>
      </c>
      <c r="I42" t="e">
        <f>AND(#REF!,"AAAAAD60Owg=")</f>
        <v>#REF!</v>
      </c>
      <c r="J42" t="e">
        <f>AND(#REF!,"AAAAAD60Owk=")</f>
        <v>#REF!</v>
      </c>
      <c r="K42" t="e">
        <f>AND(#REF!,"AAAAAD60Owo=")</f>
        <v>#REF!</v>
      </c>
      <c r="L42" t="e">
        <f>AND(#REF!,"AAAAAD60Ows=")</f>
        <v>#REF!</v>
      </c>
      <c r="M42" t="e">
        <f>AND(#REF!,"AAAAAD60Oww=")</f>
        <v>#REF!</v>
      </c>
      <c r="N42" t="e">
        <f>IF(#REF!,"AAAAAD60Ow0=",0)</f>
        <v>#REF!</v>
      </c>
      <c r="O42" t="e">
        <f>AND(#REF!,"AAAAAD60Ow4=")</f>
        <v>#REF!</v>
      </c>
      <c r="P42" t="e">
        <f>AND(#REF!,"AAAAAD60Ow8=")</f>
        <v>#REF!</v>
      </c>
      <c r="Q42" t="e">
        <f>AND(#REF!,"AAAAAD60OxA=")</f>
        <v>#REF!</v>
      </c>
      <c r="R42" t="e">
        <f>AND(#REF!,"AAAAAD60OxE=")</f>
        <v>#REF!</v>
      </c>
      <c r="S42" t="e">
        <f>AND(#REF!,"AAAAAD60OxI=")</f>
        <v>#REF!</v>
      </c>
      <c r="T42" t="e">
        <f>AND(#REF!,"AAAAAD60OxM=")</f>
        <v>#REF!</v>
      </c>
      <c r="U42" t="e">
        <f>AND(#REF!,"AAAAAD60OxQ=")</f>
        <v>#REF!</v>
      </c>
      <c r="V42" t="e">
        <f>IF(#REF!,"AAAAAD60OxU=",0)</f>
        <v>#REF!</v>
      </c>
      <c r="W42" t="e">
        <f>AND(#REF!,"AAAAAD60OxY=")</f>
        <v>#REF!</v>
      </c>
      <c r="X42" t="e">
        <f>AND(#REF!,"AAAAAD60Oxc=")</f>
        <v>#REF!</v>
      </c>
      <c r="Y42" t="e">
        <f>AND(#REF!,"AAAAAD60Oxg=")</f>
        <v>#REF!</v>
      </c>
      <c r="Z42" t="e">
        <f>AND(#REF!,"AAAAAD60Oxk=")</f>
        <v>#REF!</v>
      </c>
      <c r="AA42" t="e">
        <f>AND(#REF!,"AAAAAD60Oxo=")</f>
        <v>#REF!</v>
      </c>
      <c r="AB42" t="e">
        <f>AND(#REF!,"AAAAAD60Oxs=")</f>
        <v>#REF!</v>
      </c>
      <c r="AC42" t="e">
        <f>AND(#REF!,"AAAAAD60Oxw=")</f>
        <v>#REF!</v>
      </c>
      <c r="AD42" t="e">
        <f>IF(#REF!,"AAAAAD60Ox0=",0)</f>
        <v>#REF!</v>
      </c>
      <c r="AE42" t="e">
        <f>AND(#REF!,"AAAAAD60Ox4=")</f>
        <v>#REF!</v>
      </c>
      <c r="AF42" t="e">
        <f>AND(#REF!,"AAAAAD60Ox8=")</f>
        <v>#REF!</v>
      </c>
      <c r="AG42" t="e">
        <f>AND(#REF!,"AAAAAD60OyA=")</f>
        <v>#REF!</v>
      </c>
      <c r="AH42" t="e">
        <f>AND(#REF!,"AAAAAD60OyE=")</f>
        <v>#REF!</v>
      </c>
      <c r="AI42" t="e">
        <f>AND(#REF!,"AAAAAD60OyI=")</f>
        <v>#REF!</v>
      </c>
      <c r="AJ42" t="e">
        <f>AND(#REF!,"AAAAAD60OyM=")</f>
        <v>#REF!</v>
      </c>
      <c r="AK42" t="e">
        <f>AND(#REF!,"AAAAAD60OyQ=")</f>
        <v>#REF!</v>
      </c>
      <c r="AL42" t="e">
        <f>IF(#REF!,"AAAAAD60OyU=",0)</f>
        <v>#REF!</v>
      </c>
      <c r="AM42" t="e">
        <f>AND(#REF!,"AAAAAD60OyY=")</f>
        <v>#REF!</v>
      </c>
      <c r="AN42" t="e">
        <f>AND(#REF!,"AAAAAD60Oyc=")</f>
        <v>#REF!</v>
      </c>
      <c r="AO42" t="e">
        <f>AND(#REF!,"AAAAAD60Oyg=")</f>
        <v>#REF!</v>
      </c>
      <c r="AP42" t="e">
        <f>AND(#REF!,"AAAAAD60Oyk=")</f>
        <v>#REF!</v>
      </c>
      <c r="AQ42" t="e">
        <f>AND(#REF!,"AAAAAD60Oyo=")</f>
        <v>#REF!</v>
      </c>
      <c r="AR42" t="e">
        <f>AND(#REF!,"AAAAAD60Oys=")</f>
        <v>#REF!</v>
      </c>
      <c r="AS42" t="e">
        <f>AND(#REF!,"AAAAAD60Oyw=")</f>
        <v>#REF!</v>
      </c>
      <c r="AT42" t="e">
        <f>IF(#REF!,"AAAAAD60Oy0=",0)</f>
        <v>#REF!</v>
      </c>
      <c r="AU42" t="e">
        <f>AND(#REF!,"AAAAAD60Oy4=")</f>
        <v>#REF!</v>
      </c>
      <c r="AV42" t="e">
        <f>AND(#REF!,"AAAAAD60Oy8=")</f>
        <v>#REF!</v>
      </c>
      <c r="AW42" t="e">
        <f>AND(#REF!,"AAAAAD60OzA=")</f>
        <v>#REF!</v>
      </c>
      <c r="AX42" t="e">
        <f>AND(#REF!,"AAAAAD60OzE=")</f>
        <v>#REF!</v>
      </c>
      <c r="AY42" t="e">
        <f>AND(#REF!,"AAAAAD60OzI=")</f>
        <v>#REF!</v>
      </c>
      <c r="AZ42" t="e">
        <f>AND(#REF!,"AAAAAD60OzM=")</f>
        <v>#REF!</v>
      </c>
      <c r="BA42" t="e">
        <f>AND(#REF!,"AAAAAD60OzQ=")</f>
        <v>#REF!</v>
      </c>
      <c r="BB42" t="e">
        <f>IF(#REF!,"AAAAAD60OzU=",0)</f>
        <v>#REF!</v>
      </c>
      <c r="BC42" t="e">
        <f>AND(#REF!,"AAAAAD60OzY=")</f>
        <v>#REF!</v>
      </c>
      <c r="BD42" t="e">
        <f>AND(#REF!,"AAAAAD60Ozc=")</f>
        <v>#REF!</v>
      </c>
      <c r="BE42" t="e">
        <f>AND(#REF!,"AAAAAD60Ozg=")</f>
        <v>#REF!</v>
      </c>
      <c r="BF42" t="e">
        <f>AND(#REF!,"AAAAAD60Ozk=")</f>
        <v>#REF!</v>
      </c>
      <c r="BG42" t="e">
        <f>AND(#REF!,"AAAAAD60Ozo=")</f>
        <v>#REF!</v>
      </c>
      <c r="BH42" t="e">
        <f>AND(#REF!,"AAAAAD60Ozs=")</f>
        <v>#REF!</v>
      </c>
      <c r="BI42" t="e">
        <f>AND(#REF!,"AAAAAD60Ozw=")</f>
        <v>#REF!</v>
      </c>
      <c r="BJ42" t="e">
        <f>IF(#REF!,"AAAAAD60Oz0=",0)</f>
        <v>#REF!</v>
      </c>
      <c r="BK42" t="e">
        <f>AND(#REF!,"AAAAAD60Oz4=")</f>
        <v>#REF!</v>
      </c>
      <c r="BL42" t="e">
        <f>AND(#REF!,"AAAAAD60Oz8=")</f>
        <v>#REF!</v>
      </c>
      <c r="BM42" t="e">
        <f>AND(#REF!,"AAAAAD60O0A=")</f>
        <v>#REF!</v>
      </c>
      <c r="BN42" t="e">
        <f>AND(#REF!,"AAAAAD60O0E=")</f>
        <v>#REF!</v>
      </c>
      <c r="BO42" t="e">
        <f>AND(#REF!,"AAAAAD60O0I=")</f>
        <v>#REF!</v>
      </c>
      <c r="BP42" t="e">
        <f>AND(#REF!,"AAAAAD60O0M=")</f>
        <v>#REF!</v>
      </c>
      <c r="BQ42" t="e">
        <f>AND(#REF!,"AAAAAD60O0Q=")</f>
        <v>#REF!</v>
      </c>
      <c r="BR42" t="e">
        <f>IF(#REF!,"AAAAAD60O0U=",0)</f>
        <v>#REF!</v>
      </c>
      <c r="BS42" t="e">
        <f>AND(#REF!,"AAAAAD60O0Y=")</f>
        <v>#REF!</v>
      </c>
      <c r="BT42" t="e">
        <f>AND(#REF!,"AAAAAD60O0c=")</f>
        <v>#REF!</v>
      </c>
      <c r="BU42" t="e">
        <f>AND(#REF!,"AAAAAD60O0g=")</f>
        <v>#REF!</v>
      </c>
      <c r="BV42" t="e">
        <f>AND(#REF!,"AAAAAD60O0k=")</f>
        <v>#REF!</v>
      </c>
      <c r="BW42" t="e">
        <f>AND(#REF!,"AAAAAD60O0o=")</f>
        <v>#REF!</v>
      </c>
      <c r="BX42" t="e">
        <f>AND(#REF!,"AAAAAD60O0s=")</f>
        <v>#REF!</v>
      </c>
      <c r="BY42" t="e">
        <f>AND(#REF!,"AAAAAD60O0w=")</f>
        <v>#REF!</v>
      </c>
      <c r="BZ42" t="e">
        <f>IF(#REF!,"AAAAAD60O00=",0)</f>
        <v>#REF!</v>
      </c>
      <c r="CA42" t="e">
        <f>AND(#REF!,"AAAAAD60O04=")</f>
        <v>#REF!</v>
      </c>
      <c r="CB42" t="e">
        <f>AND(#REF!,"AAAAAD60O08=")</f>
        <v>#REF!</v>
      </c>
      <c r="CC42" t="e">
        <f>AND(#REF!,"AAAAAD60O1A=")</f>
        <v>#REF!</v>
      </c>
      <c r="CD42" t="e">
        <f>AND(#REF!,"AAAAAD60O1E=")</f>
        <v>#REF!</v>
      </c>
      <c r="CE42" t="e">
        <f>AND(#REF!,"AAAAAD60O1I=")</f>
        <v>#REF!</v>
      </c>
      <c r="CF42" t="e">
        <f>AND(#REF!,"AAAAAD60O1M=")</f>
        <v>#REF!</v>
      </c>
      <c r="CG42" t="e">
        <f>AND(#REF!,"AAAAAD60O1Q=")</f>
        <v>#REF!</v>
      </c>
      <c r="CH42" t="e">
        <f>IF(#REF!,"AAAAAD60O1U=",0)</f>
        <v>#REF!</v>
      </c>
      <c r="CI42" t="e">
        <f>AND(#REF!,"AAAAAD60O1Y=")</f>
        <v>#REF!</v>
      </c>
      <c r="CJ42" t="e">
        <f>AND(#REF!,"AAAAAD60O1c=")</f>
        <v>#REF!</v>
      </c>
      <c r="CK42" t="e">
        <f>AND(#REF!,"AAAAAD60O1g=")</f>
        <v>#REF!</v>
      </c>
      <c r="CL42" t="e">
        <f>AND(#REF!,"AAAAAD60O1k=")</f>
        <v>#REF!</v>
      </c>
      <c r="CM42" t="e">
        <f>AND(#REF!,"AAAAAD60O1o=")</f>
        <v>#REF!</v>
      </c>
      <c r="CN42" t="e">
        <f>AND(#REF!,"AAAAAD60O1s=")</f>
        <v>#REF!</v>
      </c>
      <c r="CO42" t="e">
        <f>AND(#REF!,"AAAAAD60O1w=")</f>
        <v>#REF!</v>
      </c>
      <c r="CP42" t="e">
        <f>IF(#REF!,"AAAAAD60O10=",0)</f>
        <v>#REF!</v>
      </c>
      <c r="CQ42" t="e">
        <f>AND(#REF!,"AAAAAD60O14=")</f>
        <v>#REF!</v>
      </c>
      <c r="CR42" t="e">
        <f>AND(#REF!,"AAAAAD60O18=")</f>
        <v>#REF!</v>
      </c>
      <c r="CS42" t="e">
        <f>AND(#REF!,"AAAAAD60O2A=")</f>
        <v>#REF!</v>
      </c>
      <c r="CT42" t="e">
        <f>AND(#REF!,"AAAAAD60O2E=")</f>
        <v>#REF!</v>
      </c>
      <c r="CU42" t="e">
        <f>AND(#REF!,"AAAAAD60O2I=")</f>
        <v>#REF!</v>
      </c>
      <c r="CV42" t="e">
        <f>AND(#REF!,"AAAAAD60O2M=")</f>
        <v>#REF!</v>
      </c>
      <c r="CW42" t="e">
        <f>AND(#REF!,"AAAAAD60O2Q=")</f>
        <v>#REF!</v>
      </c>
      <c r="CX42" t="e">
        <f>IF(#REF!,"AAAAAD60O2U=",0)</f>
        <v>#REF!</v>
      </c>
      <c r="CY42" t="e">
        <f>AND(#REF!,"AAAAAD60O2Y=")</f>
        <v>#REF!</v>
      </c>
      <c r="CZ42" t="e">
        <f>AND(#REF!,"AAAAAD60O2c=")</f>
        <v>#REF!</v>
      </c>
      <c r="DA42" t="e">
        <f>AND(#REF!,"AAAAAD60O2g=")</f>
        <v>#REF!</v>
      </c>
      <c r="DB42" t="e">
        <f>AND(#REF!,"AAAAAD60O2k=")</f>
        <v>#REF!</v>
      </c>
      <c r="DC42" t="e">
        <f>AND(#REF!,"AAAAAD60O2o=")</f>
        <v>#REF!</v>
      </c>
      <c r="DD42" t="e">
        <f>AND(#REF!,"AAAAAD60O2s=")</f>
        <v>#REF!</v>
      </c>
      <c r="DE42" t="e">
        <f>AND(#REF!,"AAAAAD60O2w=")</f>
        <v>#REF!</v>
      </c>
      <c r="DF42" t="e">
        <f>IF(#REF!,"AAAAAD60O20=",0)</f>
        <v>#REF!</v>
      </c>
      <c r="DG42" t="e">
        <f>AND(#REF!,"AAAAAD60O24=")</f>
        <v>#REF!</v>
      </c>
      <c r="DH42" t="e">
        <f>AND(#REF!,"AAAAAD60O28=")</f>
        <v>#REF!</v>
      </c>
      <c r="DI42" t="e">
        <f>AND(#REF!,"AAAAAD60O3A=")</f>
        <v>#REF!</v>
      </c>
      <c r="DJ42" t="e">
        <f>AND(#REF!,"AAAAAD60O3E=")</f>
        <v>#REF!</v>
      </c>
      <c r="DK42" t="e">
        <f>AND(#REF!,"AAAAAD60O3I=")</f>
        <v>#REF!</v>
      </c>
      <c r="DL42" t="e">
        <f>AND(#REF!,"AAAAAD60O3M=")</f>
        <v>#REF!</v>
      </c>
      <c r="DM42" t="e">
        <f>AND(#REF!,"AAAAAD60O3Q=")</f>
        <v>#REF!</v>
      </c>
      <c r="DN42" t="e">
        <f>IF(#REF!,"AAAAAD60O3U=",0)</f>
        <v>#REF!</v>
      </c>
      <c r="DO42" t="e">
        <f>AND(#REF!,"AAAAAD60O3Y=")</f>
        <v>#REF!</v>
      </c>
      <c r="DP42" t="e">
        <f>AND(#REF!,"AAAAAD60O3c=")</f>
        <v>#REF!</v>
      </c>
      <c r="DQ42" t="e">
        <f>AND(#REF!,"AAAAAD60O3g=")</f>
        <v>#REF!</v>
      </c>
      <c r="DR42" t="e">
        <f>AND(#REF!,"AAAAAD60O3k=")</f>
        <v>#REF!</v>
      </c>
      <c r="DS42" t="e">
        <f>AND(#REF!,"AAAAAD60O3o=")</f>
        <v>#REF!</v>
      </c>
      <c r="DT42" t="e">
        <f>AND(#REF!,"AAAAAD60O3s=")</f>
        <v>#REF!</v>
      </c>
      <c r="DU42" t="e">
        <f>AND(#REF!,"AAAAAD60O3w=")</f>
        <v>#REF!</v>
      </c>
      <c r="DV42" t="e">
        <f>IF(#REF!,"AAAAAD60O30=",0)</f>
        <v>#REF!</v>
      </c>
      <c r="DW42" t="e">
        <f>AND(#REF!,"AAAAAD60O34=")</f>
        <v>#REF!</v>
      </c>
      <c r="DX42" t="e">
        <f>AND(#REF!,"AAAAAD60O38=")</f>
        <v>#REF!</v>
      </c>
      <c r="DY42" t="e">
        <f>AND(#REF!,"AAAAAD60O4A=")</f>
        <v>#REF!</v>
      </c>
      <c r="DZ42" t="e">
        <f>AND(#REF!,"AAAAAD60O4E=")</f>
        <v>#REF!</v>
      </c>
      <c r="EA42" t="e">
        <f>AND(#REF!,"AAAAAD60O4I=")</f>
        <v>#REF!</v>
      </c>
      <c r="EB42" t="e">
        <f>AND(#REF!,"AAAAAD60O4M=")</f>
        <v>#REF!</v>
      </c>
      <c r="EC42" t="e">
        <f>AND(#REF!,"AAAAAD60O4Q=")</f>
        <v>#REF!</v>
      </c>
      <c r="ED42" t="e">
        <f>IF(#REF!,"AAAAAD60O4U=",0)</f>
        <v>#REF!</v>
      </c>
      <c r="EE42" t="e">
        <f>AND(#REF!,"AAAAAD60O4Y=")</f>
        <v>#REF!</v>
      </c>
      <c r="EF42" t="e">
        <f>AND(#REF!,"AAAAAD60O4c=")</f>
        <v>#REF!</v>
      </c>
      <c r="EG42" t="e">
        <f>AND(#REF!,"AAAAAD60O4g=")</f>
        <v>#REF!</v>
      </c>
      <c r="EH42" t="e">
        <f>AND(#REF!,"AAAAAD60O4k=")</f>
        <v>#REF!</v>
      </c>
      <c r="EI42" t="e">
        <f>AND(#REF!,"AAAAAD60O4o=")</f>
        <v>#REF!</v>
      </c>
      <c r="EJ42" t="e">
        <f>AND(#REF!,"AAAAAD60O4s=")</f>
        <v>#REF!</v>
      </c>
      <c r="EK42" t="e">
        <f>AND(#REF!,"AAAAAD60O4w=")</f>
        <v>#REF!</v>
      </c>
      <c r="EL42" t="e">
        <f>IF(#REF!,"AAAAAD60O40=",0)</f>
        <v>#REF!</v>
      </c>
      <c r="EM42" t="e">
        <f>AND(#REF!,"AAAAAD60O44=")</f>
        <v>#REF!</v>
      </c>
      <c r="EN42" t="e">
        <f>AND(#REF!,"AAAAAD60O48=")</f>
        <v>#REF!</v>
      </c>
      <c r="EO42" t="e">
        <f>AND(#REF!,"AAAAAD60O5A=")</f>
        <v>#REF!</v>
      </c>
      <c r="EP42" t="e">
        <f>AND(#REF!,"AAAAAD60O5E=")</f>
        <v>#REF!</v>
      </c>
      <c r="EQ42" t="e">
        <f>AND(#REF!,"AAAAAD60O5I=")</f>
        <v>#REF!</v>
      </c>
      <c r="ER42" t="e">
        <f>AND(#REF!,"AAAAAD60O5M=")</f>
        <v>#REF!</v>
      </c>
      <c r="ES42" t="e">
        <f>AND(#REF!,"AAAAAD60O5Q=")</f>
        <v>#REF!</v>
      </c>
      <c r="ET42" t="e">
        <f>IF(#REF!,"AAAAAD60O5U=",0)</f>
        <v>#REF!</v>
      </c>
      <c r="EU42" t="e">
        <f>AND(#REF!,"AAAAAD60O5Y=")</f>
        <v>#REF!</v>
      </c>
      <c r="EV42" t="e">
        <f>AND(#REF!,"AAAAAD60O5c=")</f>
        <v>#REF!</v>
      </c>
      <c r="EW42" t="e">
        <f>AND(#REF!,"AAAAAD60O5g=")</f>
        <v>#REF!</v>
      </c>
      <c r="EX42" t="e">
        <f>AND(#REF!,"AAAAAD60O5k=")</f>
        <v>#REF!</v>
      </c>
      <c r="EY42" t="e">
        <f>AND(#REF!,"AAAAAD60O5o=")</f>
        <v>#REF!</v>
      </c>
      <c r="EZ42" t="e">
        <f>AND(#REF!,"AAAAAD60O5s=")</f>
        <v>#REF!</v>
      </c>
      <c r="FA42" t="e">
        <f>AND(#REF!,"AAAAAD60O5w=")</f>
        <v>#REF!</v>
      </c>
      <c r="FB42" t="e">
        <f>IF(#REF!,"AAAAAD60O50=",0)</f>
        <v>#REF!</v>
      </c>
      <c r="FC42" t="e">
        <f>AND(#REF!,"AAAAAD60O54=")</f>
        <v>#REF!</v>
      </c>
      <c r="FD42" t="e">
        <f>AND(#REF!,"AAAAAD60O58=")</f>
        <v>#REF!</v>
      </c>
      <c r="FE42" t="e">
        <f>AND(#REF!,"AAAAAD60O6A=")</f>
        <v>#REF!</v>
      </c>
      <c r="FF42" t="e">
        <f>AND(#REF!,"AAAAAD60O6E=")</f>
        <v>#REF!</v>
      </c>
      <c r="FG42" t="e">
        <f>AND(#REF!,"AAAAAD60O6I=")</f>
        <v>#REF!</v>
      </c>
      <c r="FH42" t="e">
        <f>AND(#REF!,"AAAAAD60O6M=")</f>
        <v>#REF!</v>
      </c>
      <c r="FI42" t="e">
        <f>AND(#REF!,"AAAAAD60O6Q=")</f>
        <v>#REF!</v>
      </c>
      <c r="FJ42" t="e">
        <f>IF(#REF!,"AAAAAD60O6U=",0)</f>
        <v>#REF!</v>
      </c>
      <c r="FK42" t="e">
        <f>AND(#REF!,"AAAAAD60O6Y=")</f>
        <v>#REF!</v>
      </c>
      <c r="FL42" t="e">
        <f>AND(#REF!,"AAAAAD60O6c=")</f>
        <v>#REF!</v>
      </c>
      <c r="FM42" t="e">
        <f>AND(#REF!,"AAAAAD60O6g=")</f>
        <v>#REF!</v>
      </c>
      <c r="FN42" t="e">
        <f>AND(#REF!,"AAAAAD60O6k=")</f>
        <v>#REF!</v>
      </c>
      <c r="FO42" t="e">
        <f>AND(#REF!,"AAAAAD60O6o=")</f>
        <v>#REF!</v>
      </c>
      <c r="FP42" t="e">
        <f>AND(#REF!,"AAAAAD60O6s=")</f>
        <v>#REF!</v>
      </c>
      <c r="FQ42" t="e">
        <f>AND(#REF!,"AAAAAD60O6w=")</f>
        <v>#REF!</v>
      </c>
      <c r="FR42" t="e">
        <f>IF(#REF!,"AAAAAD60O60=",0)</f>
        <v>#REF!</v>
      </c>
      <c r="FS42" t="e">
        <f>AND(#REF!,"AAAAAD60O64=")</f>
        <v>#REF!</v>
      </c>
      <c r="FT42" t="e">
        <f>AND(#REF!,"AAAAAD60O68=")</f>
        <v>#REF!</v>
      </c>
      <c r="FU42" t="e">
        <f>AND(#REF!,"AAAAAD60O7A=")</f>
        <v>#REF!</v>
      </c>
      <c r="FV42" t="e">
        <f>AND(#REF!,"AAAAAD60O7E=")</f>
        <v>#REF!</v>
      </c>
      <c r="FW42" t="e">
        <f>AND(#REF!,"AAAAAD60O7I=")</f>
        <v>#REF!</v>
      </c>
      <c r="FX42" t="e">
        <f>AND(#REF!,"AAAAAD60O7M=")</f>
        <v>#REF!</v>
      </c>
      <c r="FY42" t="e">
        <f>AND(#REF!,"AAAAAD60O7Q=")</f>
        <v>#REF!</v>
      </c>
      <c r="FZ42" t="e">
        <f>IF(#REF!,"AAAAAD60O7U=",0)</f>
        <v>#REF!</v>
      </c>
      <c r="GA42" t="e">
        <f>AND(#REF!,"AAAAAD60O7Y=")</f>
        <v>#REF!</v>
      </c>
      <c r="GB42" t="e">
        <f>AND(#REF!,"AAAAAD60O7c=")</f>
        <v>#REF!</v>
      </c>
      <c r="GC42" t="e">
        <f>AND(#REF!,"AAAAAD60O7g=")</f>
        <v>#REF!</v>
      </c>
      <c r="GD42" t="e">
        <f>AND(#REF!,"AAAAAD60O7k=")</f>
        <v>#REF!</v>
      </c>
      <c r="GE42" t="e">
        <f>AND(#REF!,"AAAAAD60O7o=")</f>
        <v>#REF!</v>
      </c>
      <c r="GF42" t="e">
        <f>AND(#REF!,"AAAAAD60O7s=")</f>
        <v>#REF!</v>
      </c>
      <c r="GG42" t="e">
        <f>AND(#REF!,"AAAAAD60O7w=")</f>
        <v>#REF!</v>
      </c>
      <c r="GH42" t="e">
        <f>IF(#REF!,"AAAAAD60O70=",0)</f>
        <v>#REF!</v>
      </c>
      <c r="GI42" t="e">
        <f>IF(#REF!,"AAAAAD60O74=",0)</f>
        <v>#REF!</v>
      </c>
      <c r="GJ42" t="e">
        <f>IF(#REF!,"AAAAAD60O78=",0)</f>
        <v>#REF!</v>
      </c>
      <c r="GK42" t="e">
        <f>IF(#REF!,"AAAAAD60O8A=",0)</f>
        <v>#REF!</v>
      </c>
      <c r="GL42" t="e">
        <f>IF(#REF!,"AAAAAD60O8E=",0)</f>
        <v>#REF!</v>
      </c>
      <c r="GM42" t="e">
        <f>IF(#REF!,"AAAAAD60O8I=",0)</f>
        <v>#REF!</v>
      </c>
      <c r="GN42" t="e">
        <f>IF(#REF!,"AAAAAD60O8M=",0)</f>
        <v>#REF!</v>
      </c>
      <c r="GO42" t="e">
        <f>IF(#REF!,"AAAAAD60O8Q=",0)</f>
        <v>#REF!</v>
      </c>
      <c r="GP42" t="e">
        <f>IF(#REF!,"AAAAAD60O8U=",0)</f>
        <v>#REF!</v>
      </c>
      <c r="GQ42" t="e">
        <f>AND(#REF!,"AAAAAD60O8Y=")</f>
        <v>#REF!</v>
      </c>
      <c r="GR42" t="e">
        <f>AND(#REF!,"AAAAAD60O8c=")</f>
        <v>#REF!</v>
      </c>
      <c r="GS42" t="e">
        <f>AND(#REF!,"AAAAAD60O8g=")</f>
        <v>#REF!</v>
      </c>
      <c r="GT42" t="e">
        <f>AND(#REF!,"AAAAAD60O8k=")</f>
        <v>#REF!</v>
      </c>
      <c r="GU42" t="e">
        <f>AND(#REF!,"AAAAAD60O8o=")</f>
        <v>#REF!</v>
      </c>
      <c r="GV42" t="e">
        <f>AND(#REF!,"AAAAAD60O8s=")</f>
        <v>#REF!</v>
      </c>
      <c r="GW42" t="e">
        <f>AND(#REF!,"AAAAAD60O8w=")</f>
        <v>#REF!</v>
      </c>
      <c r="GX42" t="e">
        <f>AND(#REF!,"AAAAAD60O80=")</f>
        <v>#REF!</v>
      </c>
      <c r="GY42" t="e">
        <f>IF(#REF!,"AAAAAD60O84=",0)</f>
        <v>#REF!</v>
      </c>
      <c r="GZ42" t="e">
        <f>AND(#REF!,"AAAAAD60O88=")</f>
        <v>#REF!</v>
      </c>
      <c r="HA42" t="e">
        <f>AND(#REF!,"AAAAAD60O9A=")</f>
        <v>#REF!</v>
      </c>
      <c r="HB42" t="e">
        <f>AND(#REF!,"AAAAAD60O9E=")</f>
        <v>#REF!</v>
      </c>
      <c r="HC42" t="e">
        <f>AND(#REF!,"AAAAAD60O9I=")</f>
        <v>#REF!</v>
      </c>
      <c r="HD42" t="e">
        <f>AND(#REF!,"AAAAAD60O9M=")</f>
        <v>#REF!</v>
      </c>
      <c r="HE42" t="e">
        <f>AND(#REF!,"AAAAAD60O9Q=")</f>
        <v>#REF!</v>
      </c>
      <c r="HF42" t="e">
        <f>AND(#REF!,"AAAAAD60O9U=")</f>
        <v>#REF!</v>
      </c>
      <c r="HG42" t="e">
        <f>AND(#REF!,"AAAAAD60O9Y=")</f>
        <v>#REF!</v>
      </c>
      <c r="HH42" t="e">
        <f>IF(#REF!,"AAAAAD60O9c=",0)</f>
        <v>#REF!</v>
      </c>
      <c r="HI42" t="e">
        <f>AND(#REF!,"AAAAAD60O9g=")</f>
        <v>#REF!</v>
      </c>
      <c r="HJ42" t="e">
        <f>AND(#REF!,"AAAAAD60O9k=")</f>
        <v>#REF!</v>
      </c>
      <c r="HK42" t="e">
        <f>AND(#REF!,"AAAAAD60O9o=")</f>
        <v>#REF!</v>
      </c>
      <c r="HL42" t="e">
        <f>AND(#REF!,"AAAAAD60O9s=")</f>
        <v>#REF!</v>
      </c>
      <c r="HM42" t="e">
        <f>AND(#REF!,"AAAAAD60O9w=")</f>
        <v>#REF!</v>
      </c>
      <c r="HN42" t="e">
        <f>AND(#REF!,"AAAAAD60O90=")</f>
        <v>#REF!</v>
      </c>
      <c r="HO42" t="e">
        <f>AND(#REF!,"AAAAAD60O94=")</f>
        <v>#REF!</v>
      </c>
      <c r="HP42" t="e">
        <f>AND(#REF!,"AAAAAD60O98=")</f>
        <v>#REF!</v>
      </c>
      <c r="HQ42" t="e">
        <f>IF(#REF!,"AAAAAD60O+A=",0)</f>
        <v>#REF!</v>
      </c>
      <c r="HR42" t="e">
        <f>AND(#REF!,"AAAAAD60O+E=")</f>
        <v>#REF!</v>
      </c>
      <c r="HS42" t="e">
        <f>AND(#REF!,"AAAAAD60O+I=")</f>
        <v>#REF!</v>
      </c>
      <c r="HT42" t="e">
        <f>AND(#REF!,"AAAAAD60O+M=")</f>
        <v>#REF!</v>
      </c>
      <c r="HU42" t="e">
        <f>AND(#REF!,"AAAAAD60O+Q=")</f>
        <v>#REF!</v>
      </c>
      <c r="HV42" t="e">
        <f>AND(#REF!,"AAAAAD60O+U=")</f>
        <v>#REF!</v>
      </c>
      <c r="HW42" t="e">
        <f>AND(#REF!,"AAAAAD60O+Y=")</f>
        <v>#REF!</v>
      </c>
      <c r="HX42" t="e">
        <f>AND(#REF!,"AAAAAD60O+c=")</f>
        <v>#REF!</v>
      </c>
      <c r="HY42" t="e">
        <f>AND(#REF!,"AAAAAD60O+g=")</f>
        <v>#REF!</v>
      </c>
      <c r="HZ42" t="e">
        <f>IF(#REF!,"AAAAAD60O+k=",0)</f>
        <v>#REF!</v>
      </c>
      <c r="IA42" t="e">
        <f>AND(#REF!,"AAAAAD60O+o=")</f>
        <v>#REF!</v>
      </c>
      <c r="IB42" t="e">
        <f>AND(#REF!,"AAAAAD60O+s=")</f>
        <v>#REF!</v>
      </c>
      <c r="IC42" t="e">
        <f>AND(#REF!,"AAAAAD60O+w=")</f>
        <v>#REF!</v>
      </c>
      <c r="ID42" t="e">
        <f>AND(#REF!,"AAAAAD60O+0=")</f>
        <v>#REF!</v>
      </c>
      <c r="IE42" t="e">
        <f>AND(#REF!,"AAAAAD60O+4=")</f>
        <v>#REF!</v>
      </c>
      <c r="IF42" t="e">
        <f>AND(#REF!,"AAAAAD60O+8=")</f>
        <v>#REF!</v>
      </c>
      <c r="IG42" t="e">
        <f>AND(#REF!,"AAAAAD60O/A=")</f>
        <v>#REF!</v>
      </c>
      <c r="IH42" t="e">
        <f>AND(#REF!,"AAAAAD60O/E=")</f>
        <v>#REF!</v>
      </c>
      <c r="II42" t="e">
        <f>IF(#REF!,"AAAAAD60O/I=",0)</f>
        <v>#REF!</v>
      </c>
      <c r="IJ42" t="e">
        <f>AND(#REF!,"AAAAAD60O/M=")</f>
        <v>#REF!</v>
      </c>
      <c r="IK42" t="e">
        <f>AND(#REF!,"AAAAAD60O/Q=")</f>
        <v>#REF!</v>
      </c>
      <c r="IL42" t="e">
        <f>AND(#REF!,"AAAAAD60O/U=")</f>
        <v>#REF!</v>
      </c>
      <c r="IM42" t="e">
        <f>AND(#REF!,"AAAAAD60O/Y=")</f>
        <v>#REF!</v>
      </c>
      <c r="IN42" t="e">
        <f>AND(#REF!,"AAAAAD60O/c=")</f>
        <v>#REF!</v>
      </c>
      <c r="IO42" t="e">
        <f>AND(#REF!,"AAAAAD60O/g=")</f>
        <v>#REF!</v>
      </c>
      <c r="IP42" t="e">
        <f>AND(#REF!,"AAAAAD60O/k=")</f>
        <v>#REF!</v>
      </c>
      <c r="IQ42" t="e">
        <f>AND(#REF!,"AAAAAD60O/o=")</f>
        <v>#REF!</v>
      </c>
      <c r="IR42" t="e">
        <f>IF(#REF!,"AAAAAD60O/s=",0)</f>
        <v>#REF!</v>
      </c>
      <c r="IS42" t="e">
        <f>AND(#REF!,"AAAAAD60O/w=")</f>
        <v>#REF!</v>
      </c>
      <c r="IT42" t="e">
        <f>AND(#REF!,"AAAAAD60O/0=")</f>
        <v>#REF!</v>
      </c>
      <c r="IU42" t="e">
        <f>AND(#REF!,"AAAAAD60O/4=")</f>
        <v>#REF!</v>
      </c>
      <c r="IV42" t="e">
        <f>AND(#REF!,"AAAAAD60O/8=")</f>
        <v>#REF!</v>
      </c>
    </row>
    <row r="43" spans="1:256" x14ac:dyDescent="0.2">
      <c r="A43" t="e">
        <f>AND(#REF!,"AAAAAG179QA=")</f>
        <v>#REF!</v>
      </c>
      <c r="B43" t="e">
        <f>AND(#REF!,"AAAAAG179QE=")</f>
        <v>#REF!</v>
      </c>
      <c r="C43" t="e">
        <f>AND(#REF!,"AAAAAG179QI=")</f>
        <v>#REF!</v>
      </c>
      <c r="D43" t="e">
        <f>AND(#REF!,"AAAAAG179QM=")</f>
        <v>#REF!</v>
      </c>
      <c r="E43" t="e">
        <f>IF(#REF!,"AAAAAG179QQ=",0)</f>
        <v>#REF!</v>
      </c>
      <c r="F43" t="e">
        <f>AND(#REF!,"AAAAAG179QU=")</f>
        <v>#REF!</v>
      </c>
      <c r="G43" t="e">
        <f>AND(#REF!,"AAAAAG179QY=")</f>
        <v>#REF!</v>
      </c>
      <c r="H43" t="e">
        <f>AND(#REF!,"AAAAAG179Qc=")</f>
        <v>#REF!</v>
      </c>
      <c r="I43" t="e">
        <f>AND(#REF!,"AAAAAG179Qg=")</f>
        <v>#REF!</v>
      </c>
      <c r="J43" t="e">
        <f>AND(#REF!,"AAAAAG179Qk=")</f>
        <v>#REF!</v>
      </c>
      <c r="K43" t="e">
        <f>AND(#REF!,"AAAAAG179Qo=")</f>
        <v>#REF!</v>
      </c>
      <c r="L43" t="e">
        <f>AND(#REF!,"AAAAAG179Qs=")</f>
        <v>#REF!</v>
      </c>
      <c r="M43" t="e">
        <f>AND(#REF!,"AAAAAG179Qw=")</f>
        <v>#REF!</v>
      </c>
      <c r="N43" t="e">
        <f>IF(#REF!,"AAAAAG179Q0=",0)</f>
        <v>#REF!</v>
      </c>
      <c r="O43" t="e">
        <f>AND(#REF!,"AAAAAG179Q4=")</f>
        <v>#REF!</v>
      </c>
      <c r="P43" t="e">
        <f>AND(#REF!,"AAAAAG179Q8=")</f>
        <v>#REF!</v>
      </c>
      <c r="Q43" t="e">
        <f>AND(#REF!,"AAAAAG179RA=")</f>
        <v>#REF!</v>
      </c>
      <c r="R43" t="e">
        <f>AND(#REF!,"AAAAAG179RE=")</f>
        <v>#REF!</v>
      </c>
      <c r="S43" t="e">
        <f>AND(#REF!,"AAAAAG179RI=")</f>
        <v>#REF!</v>
      </c>
      <c r="T43" t="e">
        <f>AND(#REF!,"AAAAAG179RM=")</f>
        <v>#REF!</v>
      </c>
      <c r="U43" t="e">
        <f>AND(#REF!,"AAAAAG179RQ=")</f>
        <v>#REF!</v>
      </c>
      <c r="V43" t="e">
        <f>AND(#REF!,"AAAAAG179RU=")</f>
        <v>#REF!</v>
      </c>
      <c r="W43" t="e">
        <f>IF(#REF!,"AAAAAG179RY=",0)</f>
        <v>#REF!</v>
      </c>
      <c r="X43" t="e">
        <f>AND(#REF!,"AAAAAG179Rc=")</f>
        <v>#REF!</v>
      </c>
      <c r="Y43" t="e">
        <f>AND(#REF!,"AAAAAG179Rg=")</f>
        <v>#REF!</v>
      </c>
      <c r="Z43" t="e">
        <f>AND(#REF!,"AAAAAG179Rk=")</f>
        <v>#REF!</v>
      </c>
      <c r="AA43" t="e">
        <f>AND(#REF!,"AAAAAG179Ro=")</f>
        <v>#REF!</v>
      </c>
      <c r="AB43" t="e">
        <f>AND(#REF!,"AAAAAG179Rs=")</f>
        <v>#REF!</v>
      </c>
      <c r="AC43" t="e">
        <f>AND(#REF!,"AAAAAG179Rw=")</f>
        <v>#REF!</v>
      </c>
      <c r="AD43" t="e">
        <f>AND(#REF!,"AAAAAG179R0=")</f>
        <v>#REF!</v>
      </c>
      <c r="AE43" t="e">
        <f>AND(#REF!,"AAAAAG179R4=")</f>
        <v>#REF!</v>
      </c>
      <c r="AF43" t="e">
        <f>IF(#REF!,"AAAAAG179R8=",0)</f>
        <v>#REF!</v>
      </c>
      <c r="AG43" t="e">
        <f>AND(#REF!,"AAAAAG179SA=")</f>
        <v>#REF!</v>
      </c>
      <c r="AH43" t="e">
        <f>AND(#REF!,"AAAAAG179SE=")</f>
        <v>#REF!</v>
      </c>
      <c r="AI43" t="e">
        <f>AND(#REF!,"AAAAAG179SI=")</f>
        <v>#REF!</v>
      </c>
      <c r="AJ43" t="e">
        <f>AND(#REF!,"AAAAAG179SM=")</f>
        <v>#REF!</v>
      </c>
      <c r="AK43" t="e">
        <f>AND(#REF!,"AAAAAG179SQ=")</f>
        <v>#REF!</v>
      </c>
      <c r="AL43" t="e">
        <f>AND(#REF!,"AAAAAG179SU=")</f>
        <v>#REF!</v>
      </c>
      <c r="AM43" t="e">
        <f>AND(#REF!,"AAAAAG179SY=")</f>
        <v>#REF!</v>
      </c>
      <c r="AN43" t="e">
        <f>AND(#REF!,"AAAAAG179Sc=")</f>
        <v>#REF!</v>
      </c>
      <c r="AO43" t="e">
        <f>IF(#REF!,"AAAAAG179Sg=",0)</f>
        <v>#REF!</v>
      </c>
      <c r="AP43" t="e">
        <f>AND(#REF!,"AAAAAG179Sk=")</f>
        <v>#REF!</v>
      </c>
      <c r="AQ43" t="e">
        <f>AND(#REF!,"AAAAAG179So=")</f>
        <v>#REF!</v>
      </c>
      <c r="AR43" t="e">
        <f>AND(#REF!,"AAAAAG179Ss=")</f>
        <v>#REF!</v>
      </c>
      <c r="AS43" t="e">
        <f>AND(#REF!,"AAAAAG179Sw=")</f>
        <v>#REF!</v>
      </c>
      <c r="AT43" t="e">
        <f>AND(#REF!,"AAAAAG179S0=")</f>
        <v>#REF!</v>
      </c>
      <c r="AU43" t="e">
        <f>AND(#REF!,"AAAAAG179S4=")</f>
        <v>#REF!</v>
      </c>
      <c r="AV43" t="e">
        <f>AND(#REF!,"AAAAAG179S8=")</f>
        <v>#REF!</v>
      </c>
      <c r="AW43" t="e">
        <f>AND(#REF!,"AAAAAG179TA=")</f>
        <v>#REF!</v>
      </c>
      <c r="AX43" t="e">
        <f>IF(#REF!,"AAAAAG179TE=",0)</f>
        <v>#REF!</v>
      </c>
      <c r="AY43" t="e">
        <f>AND(#REF!,"AAAAAG179TI=")</f>
        <v>#REF!</v>
      </c>
      <c r="AZ43" t="e">
        <f>AND(#REF!,"AAAAAG179TM=")</f>
        <v>#REF!</v>
      </c>
      <c r="BA43" t="e">
        <f>AND(#REF!,"AAAAAG179TQ=")</f>
        <v>#REF!</v>
      </c>
      <c r="BB43" t="e">
        <f>AND(#REF!,"AAAAAG179TU=")</f>
        <v>#REF!</v>
      </c>
      <c r="BC43" t="e">
        <f>AND(#REF!,"AAAAAG179TY=")</f>
        <v>#REF!</v>
      </c>
      <c r="BD43" t="e">
        <f>AND(#REF!,"AAAAAG179Tc=")</f>
        <v>#REF!</v>
      </c>
      <c r="BE43" t="e">
        <f>AND(#REF!,"AAAAAG179Tg=")</f>
        <v>#REF!</v>
      </c>
      <c r="BF43" t="e">
        <f>AND(#REF!,"AAAAAG179Tk=")</f>
        <v>#REF!</v>
      </c>
      <c r="BG43" t="e">
        <f>IF(#REF!,"AAAAAG179To=",0)</f>
        <v>#REF!</v>
      </c>
      <c r="BH43" t="e">
        <f>AND(#REF!,"AAAAAG179Ts=")</f>
        <v>#REF!</v>
      </c>
      <c r="BI43" t="e">
        <f>AND(#REF!,"AAAAAG179Tw=")</f>
        <v>#REF!</v>
      </c>
      <c r="BJ43" t="e">
        <f>AND(#REF!,"AAAAAG179T0=")</f>
        <v>#REF!</v>
      </c>
      <c r="BK43" t="e">
        <f>AND(#REF!,"AAAAAG179T4=")</f>
        <v>#REF!</v>
      </c>
      <c r="BL43" t="e">
        <f>AND(#REF!,"AAAAAG179T8=")</f>
        <v>#REF!</v>
      </c>
      <c r="BM43" t="e">
        <f>AND(#REF!,"AAAAAG179UA=")</f>
        <v>#REF!</v>
      </c>
      <c r="BN43" t="e">
        <f>AND(#REF!,"AAAAAG179UE=")</f>
        <v>#REF!</v>
      </c>
      <c r="BO43" t="e">
        <f>AND(#REF!,"AAAAAG179UI=")</f>
        <v>#REF!</v>
      </c>
      <c r="BP43" t="e">
        <f>IF(#REF!,"AAAAAG179UM=",0)</f>
        <v>#REF!</v>
      </c>
      <c r="BQ43" t="e">
        <f>AND(#REF!,"AAAAAG179UQ=")</f>
        <v>#REF!</v>
      </c>
      <c r="BR43" t="e">
        <f>AND(#REF!,"AAAAAG179UU=")</f>
        <v>#REF!</v>
      </c>
      <c r="BS43" t="e">
        <f>AND(#REF!,"AAAAAG179UY=")</f>
        <v>#REF!</v>
      </c>
      <c r="BT43" t="e">
        <f>AND(#REF!,"AAAAAG179Uc=")</f>
        <v>#REF!</v>
      </c>
      <c r="BU43" t="e">
        <f>AND(#REF!,"AAAAAG179Ug=")</f>
        <v>#REF!</v>
      </c>
      <c r="BV43" t="e">
        <f>AND(#REF!,"AAAAAG179Uk=")</f>
        <v>#REF!</v>
      </c>
      <c r="BW43" t="e">
        <f>AND(#REF!,"AAAAAG179Uo=")</f>
        <v>#REF!</v>
      </c>
      <c r="BX43" t="e">
        <f>AND(#REF!,"AAAAAG179Us=")</f>
        <v>#REF!</v>
      </c>
      <c r="BY43" t="e">
        <f>IF(#REF!,"AAAAAG179Uw=",0)</f>
        <v>#REF!</v>
      </c>
      <c r="BZ43" t="e">
        <f>AND(#REF!,"AAAAAG179U0=")</f>
        <v>#REF!</v>
      </c>
      <c r="CA43" t="e">
        <f>AND(#REF!,"AAAAAG179U4=")</f>
        <v>#REF!</v>
      </c>
      <c r="CB43" t="e">
        <f>AND(#REF!,"AAAAAG179U8=")</f>
        <v>#REF!</v>
      </c>
      <c r="CC43" t="e">
        <f>AND(#REF!,"AAAAAG179VA=")</f>
        <v>#REF!</v>
      </c>
      <c r="CD43" t="e">
        <f>AND(#REF!,"AAAAAG179VE=")</f>
        <v>#REF!</v>
      </c>
      <c r="CE43" t="e">
        <f>AND(#REF!,"AAAAAG179VI=")</f>
        <v>#REF!</v>
      </c>
      <c r="CF43" t="e">
        <f>AND(#REF!,"AAAAAG179VM=")</f>
        <v>#REF!</v>
      </c>
      <c r="CG43" t="e">
        <f>AND(#REF!,"AAAAAG179VQ=")</f>
        <v>#REF!</v>
      </c>
      <c r="CH43" t="e">
        <f>IF(#REF!,"AAAAAG179VU=",0)</f>
        <v>#REF!</v>
      </c>
      <c r="CI43" t="e">
        <f>AND(#REF!,"AAAAAG179VY=")</f>
        <v>#REF!</v>
      </c>
      <c r="CJ43" t="e">
        <f>AND(#REF!,"AAAAAG179Vc=")</f>
        <v>#REF!</v>
      </c>
      <c r="CK43" t="e">
        <f>AND(#REF!,"AAAAAG179Vg=")</f>
        <v>#REF!</v>
      </c>
      <c r="CL43" t="e">
        <f>AND(#REF!,"AAAAAG179Vk=")</f>
        <v>#REF!</v>
      </c>
      <c r="CM43" t="e">
        <f>AND(#REF!,"AAAAAG179Vo=")</f>
        <v>#REF!</v>
      </c>
      <c r="CN43" t="e">
        <f>AND(#REF!,"AAAAAG179Vs=")</f>
        <v>#REF!</v>
      </c>
      <c r="CO43" t="e">
        <f>AND(#REF!,"AAAAAG179Vw=")</f>
        <v>#REF!</v>
      </c>
      <c r="CP43" t="e">
        <f>AND(#REF!,"AAAAAG179V0=")</f>
        <v>#REF!</v>
      </c>
      <c r="CQ43" t="e">
        <f>IF(#REF!,"AAAAAG179V4=",0)</f>
        <v>#REF!</v>
      </c>
      <c r="CR43" t="e">
        <f>AND(#REF!,"AAAAAG179V8=")</f>
        <v>#REF!</v>
      </c>
      <c r="CS43" t="e">
        <f>AND(#REF!,"AAAAAG179WA=")</f>
        <v>#REF!</v>
      </c>
      <c r="CT43" t="e">
        <f>AND(#REF!,"AAAAAG179WE=")</f>
        <v>#REF!</v>
      </c>
      <c r="CU43" t="e">
        <f>AND(#REF!,"AAAAAG179WI=")</f>
        <v>#REF!</v>
      </c>
      <c r="CV43" t="e">
        <f>AND(#REF!,"AAAAAG179WM=")</f>
        <v>#REF!</v>
      </c>
      <c r="CW43" t="e">
        <f>AND(#REF!,"AAAAAG179WQ=")</f>
        <v>#REF!</v>
      </c>
      <c r="CX43" t="e">
        <f>AND(#REF!,"AAAAAG179WU=")</f>
        <v>#REF!</v>
      </c>
      <c r="CY43" t="e">
        <f>AND(#REF!,"AAAAAG179WY=")</f>
        <v>#REF!</v>
      </c>
      <c r="CZ43" t="e">
        <f>IF(#REF!,"AAAAAG179Wc=",0)</f>
        <v>#REF!</v>
      </c>
      <c r="DA43" t="e">
        <f>AND(#REF!,"AAAAAG179Wg=")</f>
        <v>#REF!</v>
      </c>
      <c r="DB43" t="e">
        <f>AND(#REF!,"AAAAAG179Wk=")</f>
        <v>#REF!</v>
      </c>
      <c r="DC43" t="e">
        <f>AND(#REF!,"AAAAAG179Wo=")</f>
        <v>#REF!</v>
      </c>
      <c r="DD43" t="e">
        <f>AND(#REF!,"AAAAAG179Ws=")</f>
        <v>#REF!</v>
      </c>
      <c r="DE43" t="e">
        <f>AND(#REF!,"AAAAAG179Ww=")</f>
        <v>#REF!</v>
      </c>
      <c r="DF43" t="e">
        <f>AND(#REF!,"AAAAAG179W0=")</f>
        <v>#REF!</v>
      </c>
      <c r="DG43" t="e">
        <f>AND(#REF!,"AAAAAG179W4=")</f>
        <v>#REF!</v>
      </c>
      <c r="DH43" t="e">
        <f>AND(#REF!,"AAAAAG179W8=")</f>
        <v>#REF!</v>
      </c>
      <c r="DI43" t="e">
        <f>IF(#REF!,"AAAAAG179XA=",0)</f>
        <v>#REF!</v>
      </c>
      <c r="DJ43" t="e">
        <f>AND(#REF!,"AAAAAG179XE=")</f>
        <v>#REF!</v>
      </c>
      <c r="DK43" t="e">
        <f>AND(#REF!,"AAAAAG179XI=")</f>
        <v>#REF!</v>
      </c>
      <c r="DL43" t="e">
        <f>AND(#REF!,"AAAAAG179XM=")</f>
        <v>#REF!</v>
      </c>
      <c r="DM43" t="e">
        <f>AND(#REF!,"AAAAAG179XQ=")</f>
        <v>#REF!</v>
      </c>
      <c r="DN43" t="e">
        <f>AND(#REF!,"AAAAAG179XU=")</f>
        <v>#REF!</v>
      </c>
      <c r="DO43" t="e">
        <f>AND(#REF!,"AAAAAG179XY=")</f>
        <v>#REF!</v>
      </c>
      <c r="DP43" t="e">
        <f>AND(#REF!,"AAAAAG179Xc=")</f>
        <v>#REF!</v>
      </c>
      <c r="DQ43" t="e">
        <f>AND(#REF!,"AAAAAG179Xg=")</f>
        <v>#REF!</v>
      </c>
      <c r="DR43" t="e">
        <f>IF(#REF!,"AAAAAG179Xk=",0)</f>
        <v>#REF!</v>
      </c>
      <c r="DS43" t="e">
        <f>AND(#REF!,"AAAAAG179Xo=")</f>
        <v>#REF!</v>
      </c>
      <c r="DT43" t="e">
        <f>AND(#REF!,"AAAAAG179Xs=")</f>
        <v>#REF!</v>
      </c>
      <c r="DU43" t="e">
        <f>AND(#REF!,"AAAAAG179Xw=")</f>
        <v>#REF!</v>
      </c>
      <c r="DV43" t="e">
        <f>AND(#REF!,"AAAAAG179X0=")</f>
        <v>#REF!</v>
      </c>
      <c r="DW43" t="e">
        <f>AND(#REF!,"AAAAAG179X4=")</f>
        <v>#REF!</v>
      </c>
      <c r="DX43" t="e">
        <f>AND(#REF!,"AAAAAG179X8=")</f>
        <v>#REF!</v>
      </c>
      <c r="DY43" t="e">
        <f>AND(#REF!,"AAAAAG179YA=")</f>
        <v>#REF!</v>
      </c>
      <c r="DZ43" t="e">
        <f>AND(#REF!,"AAAAAG179YE=")</f>
        <v>#REF!</v>
      </c>
      <c r="EA43" t="e">
        <f>IF(#REF!,"AAAAAG179YI=",0)</f>
        <v>#REF!</v>
      </c>
      <c r="EB43" t="e">
        <f>AND(#REF!,"AAAAAG179YM=")</f>
        <v>#REF!</v>
      </c>
      <c r="EC43" t="e">
        <f>AND(#REF!,"AAAAAG179YQ=")</f>
        <v>#REF!</v>
      </c>
      <c r="ED43" t="e">
        <f>AND(#REF!,"AAAAAG179YU=")</f>
        <v>#REF!</v>
      </c>
      <c r="EE43" t="e">
        <f>AND(#REF!,"AAAAAG179YY=")</f>
        <v>#REF!</v>
      </c>
      <c r="EF43" t="e">
        <f>AND(#REF!,"AAAAAG179Yc=")</f>
        <v>#REF!</v>
      </c>
      <c r="EG43" t="e">
        <f>AND(#REF!,"AAAAAG179Yg=")</f>
        <v>#REF!</v>
      </c>
      <c r="EH43" t="e">
        <f>AND(#REF!,"AAAAAG179Yk=")</f>
        <v>#REF!</v>
      </c>
      <c r="EI43" t="e">
        <f>AND(#REF!,"AAAAAG179Yo=")</f>
        <v>#REF!</v>
      </c>
      <c r="EJ43" t="e">
        <f>IF(#REF!,"AAAAAG179Ys=",0)</f>
        <v>#REF!</v>
      </c>
      <c r="EK43" t="e">
        <f>AND(#REF!,"AAAAAG179Yw=")</f>
        <v>#REF!</v>
      </c>
      <c r="EL43" t="e">
        <f>AND(#REF!,"AAAAAG179Y0=")</f>
        <v>#REF!</v>
      </c>
      <c r="EM43" t="e">
        <f>AND(#REF!,"AAAAAG179Y4=")</f>
        <v>#REF!</v>
      </c>
      <c r="EN43" t="e">
        <f>AND(#REF!,"AAAAAG179Y8=")</f>
        <v>#REF!</v>
      </c>
      <c r="EO43" t="e">
        <f>AND(#REF!,"AAAAAG179ZA=")</f>
        <v>#REF!</v>
      </c>
      <c r="EP43" t="e">
        <f>AND(#REF!,"AAAAAG179ZE=")</f>
        <v>#REF!</v>
      </c>
      <c r="EQ43" t="e">
        <f>AND(#REF!,"AAAAAG179ZI=")</f>
        <v>#REF!</v>
      </c>
      <c r="ER43" t="e">
        <f>AND(#REF!,"AAAAAG179ZM=")</f>
        <v>#REF!</v>
      </c>
      <c r="ES43" t="e">
        <f>IF(#REF!,"AAAAAG179ZQ=",0)</f>
        <v>#REF!</v>
      </c>
      <c r="ET43" t="e">
        <f>AND(#REF!,"AAAAAG179ZU=")</f>
        <v>#REF!</v>
      </c>
      <c r="EU43" t="e">
        <f>AND(#REF!,"AAAAAG179ZY=")</f>
        <v>#REF!</v>
      </c>
      <c r="EV43" t="e">
        <f>AND(#REF!,"AAAAAG179Zc=")</f>
        <v>#REF!</v>
      </c>
      <c r="EW43" t="e">
        <f>AND(#REF!,"AAAAAG179Zg=")</f>
        <v>#REF!</v>
      </c>
      <c r="EX43" t="e">
        <f>AND(#REF!,"AAAAAG179Zk=")</f>
        <v>#REF!</v>
      </c>
      <c r="EY43" t="e">
        <f>AND(#REF!,"AAAAAG179Zo=")</f>
        <v>#REF!</v>
      </c>
      <c r="EZ43" t="e">
        <f>AND(#REF!,"AAAAAG179Zs=")</f>
        <v>#REF!</v>
      </c>
      <c r="FA43" t="e">
        <f>AND(#REF!,"AAAAAG179Zw=")</f>
        <v>#REF!</v>
      </c>
      <c r="FB43" t="e">
        <f>IF(#REF!,"AAAAAG179Z0=",0)</f>
        <v>#REF!</v>
      </c>
      <c r="FC43" t="e">
        <f>AND(#REF!,"AAAAAG179Z4=")</f>
        <v>#REF!</v>
      </c>
      <c r="FD43" t="e">
        <f>AND(#REF!,"AAAAAG179Z8=")</f>
        <v>#REF!</v>
      </c>
      <c r="FE43" t="e">
        <f>AND(#REF!,"AAAAAG179aA=")</f>
        <v>#REF!</v>
      </c>
      <c r="FF43" t="e">
        <f>AND(#REF!,"AAAAAG179aE=")</f>
        <v>#REF!</v>
      </c>
      <c r="FG43" t="e">
        <f>AND(#REF!,"AAAAAG179aI=")</f>
        <v>#REF!</v>
      </c>
      <c r="FH43" t="e">
        <f>AND(#REF!,"AAAAAG179aM=")</f>
        <v>#REF!</v>
      </c>
      <c r="FI43" t="e">
        <f>AND(#REF!,"AAAAAG179aQ=")</f>
        <v>#REF!</v>
      </c>
      <c r="FJ43" t="e">
        <f>AND(#REF!,"AAAAAG179aU=")</f>
        <v>#REF!</v>
      </c>
      <c r="FK43" t="e">
        <f>IF(#REF!,"AAAAAG179aY=",0)</f>
        <v>#REF!</v>
      </c>
      <c r="FL43" t="e">
        <f>AND(#REF!,"AAAAAG179ac=")</f>
        <v>#REF!</v>
      </c>
      <c r="FM43" t="e">
        <f>AND(#REF!,"AAAAAG179ag=")</f>
        <v>#REF!</v>
      </c>
      <c r="FN43" t="e">
        <f>AND(#REF!,"AAAAAG179ak=")</f>
        <v>#REF!</v>
      </c>
      <c r="FO43" t="e">
        <f>AND(#REF!,"AAAAAG179ao=")</f>
        <v>#REF!</v>
      </c>
      <c r="FP43" t="e">
        <f>AND(#REF!,"AAAAAG179as=")</f>
        <v>#REF!</v>
      </c>
      <c r="FQ43" t="e">
        <f>AND(#REF!,"AAAAAG179aw=")</f>
        <v>#REF!</v>
      </c>
      <c r="FR43" t="e">
        <f>AND(#REF!,"AAAAAG179a0=")</f>
        <v>#REF!</v>
      </c>
      <c r="FS43" t="e">
        <f>AND(#REF!,"AAAAAG179a4=")</f>
        <v>#REF!</v>
      </c>
      <c r="FT43" t="e">
        <f>IF(#REF!,"AAAAAG179a8=",0)</f>
        <v>#REF!</v>
      </c>
      <c r="FU43" t="e">
        <f>AND(#REF!,"AAAAAG179bA=")</f>
        <v>#REF!</v>
      </c>
      <c r="FV43" t="e">
        <f>AND(#REF!,"AAAAAG179bE=")</f>
        <v>#REF!</v>
      </c>
      <c r="FW43" t="e">
        <f>AND(#REF!,"AAAAAG179bI=")</f>
        <v>#REF!</v>
      </c>
      <c r="FX43" t="e">
        <f>AND(#REF!,"AAAAAG179bM=")</f>
        <v>#REF!</v>
      </c>
      <c r="FY43" t="e">
        <f>AND(#REF!,"AAAAAG179bQ=")</f>
        <v>#REF!</v>
      </c>
      <c r="FZ43" t="e">
        <f>AND(#REF!,"AAAAAG179bU=")</f>
        <v>#REF!</v>
      </c>
      <c r="GA43" t="e">
        <f>AND(#REF!,"AAAAAG179bY=")</f>
        <v>#REF!</v>
      </c>
      <c r="GB43" t="e">
        <f>AND(#REF!,"AAAAAG179bc=")</f>
        <v>#REF!</v>
      </c>
      <c r="GC43" t="e">
        <f>IF(#REF!,"AAAAAG179bg=",0)</f>
        <v>#REF!</v>
      </c>
      <c r="GD43" t="e">
        <f>AND(#REF!,"AAAAAG179bk=")</f>
        <v>#REF!</v>
      </c>
      <c r="GE43" t="e">
        <f>AND(#REF!,"AAAAAG179bo=")</f>
        <v>#REF!</v>
      </c>
      <c r="GF43" t="e">
        <f>AND(#REF!,"AAAAAG179bs=")</f>
        <v>#REF!</v>
      </c>
      <c r="GG43" t="e">
        <f>AND(#REF!,"AAAAAG179bw=")</f>
        <v>#REF!</v>
      </c>
      <c r="GH43" t="e">
        <f>AND(#REF!,"AAAAAG179b0=")</f>
        <v>#REF!</v>
      </c>
      <c r="GI43" t="e">
        <f>AND(#REF!,"AAAAAG179b4=")</f>
        <v>#REF!</v>
      </c>
      <c r="GJ43" t="e">
        <f>AND(#REF!,"AAAAAG179b8=")</f>
        <v>#REF!</v>
      </c>
      <c r="GK43" t="e">
        <f>AND(#REF!,"AAAAAG179cA=")</f>
        <v>#REF!</v>
      </c>
      <c r="GL43" t="e">
        <f>IF(#REF!,"AAAAAG179cE=",0)</f>
        <v>#REF!</v>
      </c>
      <c r="GM43" t="e">
        <f>AND(#REF!,"AAAAAG179cI=")</f>
        <v>#REF!</v>
      </c>
      <c r="GN43" t="e">
        <f>AND(#REF!,"AAAAAG179cM=")</f>
        <v>#REF!</v>
      </c>
      <c r="GO43" t="e">
        <f>AND(#REF!,"AAAAAG179cQ=")</f>
        <v>#REF!</v>
      </c>
      <c r="GP43" t="e">
        <f>AND(#REF!,"AAAAAG179cU=")</f>
        <v>#REF!</v>
      </c>
      <c r="GQ43" t="e">
        <f>AND(#REF!,"AAAAAG179cY=")</f>
        <v>#REF!</v>
      </c>
      <c r="GR43" t="e">
        <f>AND(#REF!,"AAAAAG179cc=")</f>
        <v>#REF!</v>
      </c>
      <c r="GS43" t="e">
        <f>AND(#REF!,"AAAAAG179cg=")</f>
        <v>#REF!</v>
      </c>
      <c r="GT43" t="e">
        <f>AND(#REF!,"AAAAAG179ck=")</f>
        <v>#REF!</v>
      </c>
      <c r="GU43" t="e">
        <f>IF(#REF!,"AAAAAG179co=",0)</f>
        <v>#REF!</v>
      </c>
      <c r="GV43" t="e">
        <f>AND(#REF!,"AAAAAG179cs=")</f>
        <v>#REF!</v>
      </c>
      <c r="GW43" t="e">
        <f>AND(#REF!,"AAAAAG179cw=")</f>
        <v>#REF!</v>
      </c>
      <c r="GX43" t="e">
        <f>AND(#REF!,"AAAAAG179c0=")</f>
        <v>#REF!</v>
      </c>
      <c r="GY43" t="e">
        <f>AND(#REF!,"AAAAAG179c4=")</f>
        <v>#REF!</v>
      </c>
      <c r="GZ43" t="e">
        <f>AND(#REF!,"AAAAAG179c8=")</f>
        <v>#REF!</v>
      </c>
      <c r="HA43" t="e">
        <f>AND(#REF!,"AAAAAG179dA=")</f>
        <v>#REF!</v>
      </c>
      <c r="HB43" t="e">
        <f>AND(#REF!,"AAAAAG179dE=")</f>
        <v>#REF!</v>
      </c>
      <c r="HC43" t="e">
        <f>AND(#REF!,"AAAAAG179dI=")</f>
        <v>#REF!</v>
      </c>
      <c r="HD43" t="e">
        <f>IF(#REF!,"AAAAAG179dM=",0)</f>
        <v>#REF!</v>
      </c>
      <c r="HE43" t="e">
        <f>AND(#REF!,"AAAAAG179dQ=")</f>
        <v>#REF!</v>
      </c>
      <c r="HF43" t="e">
        <f>AND(#REF!,"AAAAAG179dU=")</f>
        <v>#REF!</v>
      </c>
      <c r="HG43" t="e">
        <f>AND(#REF!,"AAAAAG179dY=")</f>
        <v>#REF!</v>
      </c>
      <c r="HH43" t="e">
        <f>AND(#REF!,"AAAAAG179dc=")</f>
        <v>#REF!</v>
      </c>
      <c r="HI43" t="e">
        <f>AND(#REF!,"AAAAAG179dg=")</f>
        <v>#REF!</v>
      </c>
      <c r="HJ43" t="e">
        <f>AND(#REF!,"AAAAAG179dk=")</f>
        <v>#REF!</v>
      </c>
      <c r="HK43" t="e">
        <f>AND(#REF!,"AAAAAG179do=")</f>
        <v>#REF!</v>
      </c>
      <c r="HL43" t="e">
        <f>AND(#REF!,"AAAAAG179ds=")</f>
        <v>#REF!</v>
      </c>
      <c r="HM43" t="e">
        <f>IF(#REF!,"AAAAAG179dw=",0)</f>
        <v>#REF!</v>
      </c>
      <c r="HN43" t="e">
        <f>AND(#REF!,"AAAAAG179d0=")</f>
        <v>#REF!</v>
      </c>
      <c r="HO43" t="e">
        <f>AND(#REF!,"AAAAAG179d4=")</f>
        <v>#REF!</v>
      </c>
      <c r="HP43" t="e">
        <f>AND(#REF!,"AAAAAG179d8=")</f>
        <v>#REF!</v>
      </c>
      <c r="HQ43" t="e">
        <f>AND(#REF!,"AAAAAG179eA=")</f>
        <v>#REF!</v>
      </c>
      <c r="HR43" t="e">
        <f>AND(#REF!,"AAAAAG179eE=")</f>
        <v>#REF!</v>
      </c>
      <c r="HS43" t="e">
        <f>AND(#REF!,"AAAAAG179eI=")</f>
        <v>#REF!</v>
      </c>
      <c r="HT43" t="e">
        <f>AND(#REF!,"AAAAAG179eM=")</f>
        <v>#REF!</v>
      </c>
      <c r="HU43" t="e">
        <f>AND(#REF!,"AAAAAG179eQ=")</f>
        <v>#REF!</v>
      </c>
      <c r="HV43" t="e">
        <f>IF(#REF!,"AAAAAG179eU=",0)</f>
        <v>#REF!</v>
      </c>
      <c r="HW43" t="e">
        <f>AND(#REF!,"AAAAAG179eY=")</f>
        <v>#REF!</v>
      </c>
      <c r="HX43" t="e">
        <f>AND(#REF!,"AAAAAG179ec=")</f>
        <v>#REF!</v>
      </c>
      <c r="HY43" t="e">
        <f>AND(#REF!,"AAAAAG179eg=")</f>
        <v>#REF!</v>
      </c>
      <c r="HZ43" t="e">
        <f>AND(#REF!,"AAAAAG179ek=")</f>
        <v>#REF!</v>
      </c>
      <c r="IA43" t="e">
        <f>AND(#REF!,"AAAAAG179eo=")</f>
        <v>#REF!</v>
      </c>
      <c r="IB43" t="e">
        <f>AND(#REF!,"AAAAAG179es=")</f>
        <v>#REF!</v>
      </c>
      <c r="IC43" t="e">
        <f>AND(#REF!,"AAAAAG179ew=")</f>
        <v>#REF!</v>
      </c>
      <c r="ID43" t="e">
        <f>AND(#REF!,"AAAAAG179e0=")</f>
        <v>#REF!</v>
      </c>
      <c r="IE43" t="e">
        <f>IF(#REF!,"AAAAAG179e4=",0)</f>
        <v>#REF!</v>
      </c>
      <c r="IF43" t="e">
        <f>AND(#REF!,"AAAAAG179e8=")</f>
        <v>#REF!</v>
      </c>
      <c r="IG43" t="e">
        <f>AND(#REF!,"AAAAAG179fA=")</f>
        <v>#REF!</v>
      </c>
      <c r="IH43" t="e">
        <f>AND(#REF!,"AAAAAG179fE=")</f>
        <v>#REF!</v>
      </c>
      <c r="II43" t="e">
        <f>AND(#REF!,"AAAAAG179fI=")</f>
        <v>#REF!</v>
      </c>
      <c r="IJ43" t="e">
        <f>AND(#REF!,"AAAAAG179fM=")</f>
        <v>#REF!</v>
      </c>
      <c r="IK43" t="e">
        <f>AND(#REF!,"AAAAAG179fQ=")</f>
        <v>#REF!</v>
      </c>
      <c r="IL43" t="e">
        <f>AND(#REF!,"AAAAAG179fU=")</f>
        <v>#REF!</v>
      </c>
      <c r="IM43" t="e">
        <f>AND(#REF!,"AAAAAG179fY=")</f>
        <v>#REF!</v>
      </c>
      <c r="IN43" t="e">
        <f>IF(#REF!,"AAAAAG179fc=",0)</f>
        <v>#REF!</v>
      </c>
      <c r="IO43" t="e">
        <f>AND(#REF!,"AAAAAG179fg=")</f>
        <v>#REF!</v>
      </c>
      <c r="IP43" t="e">
        <f>AND(#REF!,"AAAAAG179fk=")</f>
        <v>#REF!</v>
      </c>
      <c r="IQ43" t="e">
        <f>AND(#REF!,"AAAAAG179fo=")</f>
        <v>#REF!</v>
      </c>
      <c r="IR43" t="e">
        <f>AND(#REF!,"AAAAAG179fs=")</f>
        <v>#REF!</v>
      </c>
      <c r="IS43" t="e">
        <f>AND(#REF!,"AAAAAG179fw=")</f>
        <v>#REF!</v>
      </c>
      <c r="IT43" t="e">
        <f>AND(#REF!,"AAAAAG179f0=")</f>
        <v>#REF!</v>
      </c>
      <c r="IU43" t="e">
        <f>AND(#REF!,"AAAAAG179f4=")</f>
        <v>#REF!</v>
      </c>
      <c r="IV43" t="e">
        <f>AND(#REF!,"AAAAAG179f8=")</f>
        <v>#REF!</v>
      </c>
    </row>
    <row r="44" spans="1:256" x14ac:dyDescent="0.2">
      <c r="A44" t="e">
        <f>IF(#REF!,"AAAAAFv9zwA=",0)</f>
        <v>#REF!</v>
      </c>
      <c r="B44" t="e">
        <f>AND(#REF!,"AAAAAFv9zwE=")</f>
        <v>#REF!</v>
      </c>
      <c r="C44" t="e">
        <f>AND(#REF!,"AAAAAFv9zwI=")</f>
        <v>#REF!</v>
      </c>
      <c r="D44" t="e">
        <f>AND(#REF!,"AAAAAFv9zwM=")</f>
        <v>#REF!</v>
      </c>
      <c r="E44" t="e">
        <f>AND(#REF!,"AAAAAFv9zwQ=")</f>
        <v>#REF!</v>
      </c>
      <c r="F44" t="e">
        <f>AND(#REF!,"AAAAAFv9zwU=")</f>
        <v>#REF!</v>
      </c>
      <c r="G44" t="e">
        <f>AND(#REF!,"AAAAAFv9zwY=")</f>
        <v>#REF!</v>
      </c>
      <c r="H44" t="e">
        <f>AND(#REF!,"AAAAAFv9zwc=")</f>
        <v>#REF!</v>
      </c>
      <c r="I44" t="e">
        <f>AND(#REF!,"AAAAAFv9zwg=")</f>
        <v>#REF!</v>
      </c>
      <c r="J44" t="e">
        <f>IF(#REF!,"AAAAAFv9zwk=",0)</f>
        <v>#REF!</v>
      </c>
      <c r="K44" t="e">
        <f>AND(#REF!,"AAAAAFv9zwo=")</f>
        <v>#REF!</v>
      </c>
      <c r="L44" t="e">
        <f>AND(#REF!,"AAAAAFv9zws=")</f>
        <v>#REF!</v>
      </c>
      <c r="M44" t="e">
        <f>AND(#REF!,"AAAAAFv9zww=")</f>
        <v>#REF!</v>
      </c>
      <c r="N44" t="e">
        <f>AND(#REF!,"AAAAAFv9zw0=")</f>
        <v>#REF!</v>
      </c>
      <c r="O44" t="e">
        <f>AND(#REF!,"AAAAAFv9zw4=")</f>
        <v>#REF!</v>
      </c>
      <c r="P44" t="e">
        <f>AND(#REF!,"AAAAAFv9zw8=")</f>
        <v>#REF!</v>
      </c>
      <c r="Q44" t="e">
        <f>AND(#REF!,"AAAAAFv9zxA=")</f>
        <v>#REF!</v>
      </c>
      <c r="R44" t="e">
        <f>AND(#REF!,"AAAAAFv9zxE=")</f>
        <v>#REF!</v>
      </c>
      <c r="S44" t="e">
        <f>IF(#REF!,"AAAAAFv9zxI=",0)</f>
        <v>#REF!</v>
      </c>
      <c r="T44" t="e">
        <f>AND(#REF!,"AAAAAFv9zxM=")</f>
        <v>#REF!</v>
      </c>
      <c r="U44" t="e">
        <f>AND(#REF!,"AAAAAFv9zxQ=")</f>
        <v>#REF!</v>
      </c>
      <c r="V44" t="e">
        <f>AND(#REF!,"AAAAAFv9zxU=")</f>
        <v>#REF!</v>
      </c>
      <c r="W44" t="e">
        <f>AND(#REF!,"AAAAAFv9zxY=")</f>
        <v>#REF!</v>
      </c>
      <c r="X44" t="e">
        <f>AND(#REF!,"AAAAAFv9zxc=")</f>
        <v>#REF!</v>
      </c>
      <c r="Y44" t="e">
        <f>AND(#REF!,"AAAAAFv9zxg=")</f>
        <v>#REF!</v>
      </c>
      <c r="Z44" t="e">
        <f>AND(#REF!,"AAAAAFv9zxk=")</f>
        <v>#REF!</v>
      </c>
      <c r="AA44" t="e">
        <f>AND(#REF!,"AAAAAFv9zxo=")</f>
        <v>#REF!</v>
      </c>
      <c r="AB44" t="e">
        <f>IF(#REF!,"AAAAAFv9zxs=",0)</f>
        <v>#REF!</v>
      </c>
      <c r="AC44" t="e">
        <f>AND(#REF!,"AAAAAFv9zxw=")</f>
        <v>#REF!</v>
      </c>
      <c r="AD44" t="e">
        <f>AND(#REF!,"AAAAAFv9zx0=")</f>
        <v>#REF!</v>
      </c>
      <c r="AE44" t="e">
        <f>AND(#REF!,"AAAAAFv9zx4=")</f>
        <v>#REF!</v>
      </c>
      <c r="AF44" t="e">
        <f>AND(#REF!,"AAAAAFv9zx8=")</f>
        <v>#REF!</v>
      </c>
      <c r="AG44" t="e">
        <f>AND(#REF!,"AAAAAFv9zyA=")</f>
        <v>#REF!</v>
      </c>
      <c r="AH44" t="e">
        <f>AND(#REF!,"AAAAAFv9zyE=")</f>
        <v>#REF!</v>
      </c>
      <c r="AI44" t="e">
        <f>AND(#REF!,"AAAAAFv9zyI=")</f>
        <v>#REF!</v>
      </c>
      <c r="AJ44" t="e">
        <f>AND(#REF!,"AAAAAFv9zyM=")</f>
        <v>#REF!</v>
      </c>
      <c r="AK44" t="e">
        <f>IF(#REF!,"AAAAAFv9zyQ=",0)</f>
        <v>#REF!</v>
      </c>
      <c r="AL44" t="e">
        <f>AND(#REF!,"AAAAAFv9zyU=")</f>
        <v>#REF!</v>
      </c>
      <c r="AM44" t="e">
        <f>AND(#REF!,"AAAAAFv9zyY=")</f>
        <v>#REF!</v>
      </c>
      <c r="AN44" t="e">
        <f>AND(#REF!,"AAAAAFv9zyc=")</f>
        <v>#REF!</v>
      </c>
      <c r="AO44" t="e">
        <f>AND(#REF!,"AAAAAFv9zyg=")</f>
        <v>#REF!</v>
      </c>
      <c r="AP44" t="e">
        <f>AND(#REF!,"AAAAAFv9zyk=")</f>
        <v>#REF!</v>
      </c>
      <c r="AQ44" t="e">
        <f>AND(#REF!,"AAAAAFv9zyo=")</f>
        <v>#REF!</v>
      </c>
      <c r="AR44" t="e">
        <f>AND(#REF!,"AAAAAFv9zys=")</f>
        <v>#REF!</v>
      </c>
      <c r="AS44" t="e">
        <f>AND(#REF!,"AAAAAFv9zyw=")</f>
        <v>#REF!</v>
      </c>
      <c r="AT44" t="e">
        <f>IF(#REF!,"AAAAAFv9zy0=",0)</f>
        <v>#REF!</v>
      </c>
      <c r="AU44" t="e">
        <f>AND(#REF!,"AAAAAFv9zy4=")</f>
        <v>#REF!</v>
      </c>
      <c r="AV44" t="e">
        <f>AND(#REF!,"AAAAAFv9zy8=")</f>
        <v>#REF!</v>
      </c>
      <c r="AW44" t="e">
        <f>AND(#REF!,"AAAAAFv9zzA=")</f>
        <v>#REF!</v>
      </c>
      <c r="AX44" t="e">
        <f>AND(#REF!,"AAAAAFv9zzE=")</f>
        <v>#REF!</v>
      </c>
      <c r="AY44" t="e">
        <f>AND(#REF!,"AAAAAFv9zzI=")</f>
        <v>#REF!</v>
      </c>
      <c r="AZ44" t="e">
        <f>AND(#REF!,"AAAAAFv9zzM=")</f>
        <v>#REF!</v>
      </c>
      <c r="BA44" t="e">
        <f>AND(#REF!,"AAAAAFv9zzQ=")</f>
        <v>#REF!</v>
      </c>
      <c r="BB44" t="e">
        <f>AND(#REF!,"AAAAAFv9zzU=")</f>
        <v>#REF!</v>
      </c>
      <c r="BC44" t="e">
        <f>IF(#REF!,"AAAAAFv9zzY=",0)</f>
        <v>#REF!</v>
      </c>
      <c r="BD44" t="e">
        <f>AND(#REF!,"AAAAAFv9zzc=")</f>
        <v>#REF!</v>
      </c>
      <c r="BE44" t="e">
        <f>AND(#REF!,"AAAAAFv9zzg=")</f>
        <v>#REF!</v>
      </c>
      <c r="BF44" t="e">
        <f>AND(#REF!,"AAAAAFv9zzk=")</f>
        <v>#REF!</v>
      </c>
      <c r="BG44" t="e">
        <f>AND(#REF!,"AAAAAFv9zzo=")</f>
        <v>#REF!</v>
      </c>
      <c r="BH44" t="e">
        <f>AND(#REF!,"AAAAAFv9zzs=")</f>
        <v>#REF!</v>
      </c>
      <c r="BI44" t="e">
        <f>AND(#REF!,"AAAAAFv9zzw=")</f>
        <v>#REF!</v>
      </c>
      <c r="BJ44" t="e">
        <f>AND(#REF!,"AAAAAFv9zz0=")</f>
        <v>#REF!</v>
      </c>
      <c r="BK44" t="e">
        <f>AND(#REF!,"AAAAAFv9zz4=")</f>
        <v>#REF!</v>
      </c>
      <c r="BL44" t="e">
        <f>IF(#REF!,"AAAAAFv9zz8=",0)</f>
        <v>#REF!</v>
      </c>
      <c r="BM44" t="e">
        <f>AND(#REF!,"AAAAAFv9z0A=")</f>
        <v>#REF!</v>
      </c>
      <c r="BN44" t="e">
        <f>AND(#REF!,"AAAAAFv9z0E=")</f>
        <v>#REF!</v>
      </c>
      <c r="BO44" t="e">
        <f>AND(#REF!,"AAAAAFv9z0I=")</f>
        <v>#REF!</v>
      </c>
      <c r="BP44" t="e">
        <f>AND(#REF!,"AAAAAFv9z0M=")</f>
        <v>#REF!</v>
      </c>
      <c r="BQ44" t="e">
        <f>AND(#REF!,"AAAAAFv9z0Q=")</f>
        <v>#REF!</v>
      </c>
      <c r="BR44" t="e">
        <f>AND(#REF!,"AAAAAFv9z0U=")</f>
        <v>#REF!</v>
      </c>
      <c r="BS44" t="e">
        <f>AND(#REF!,"AAAAAFv9z0Y=")</f>
        <v>#REF!</v>
      </c>
      <c r="BT44" t="e">
        <f>AND(#REF!,"AAAAAFv9z0c=")</f>
        <v>#REF!</v>
      </c>
      <c r="BU44" t="e">
        <f>IF(#REF!,"AAAAAFv9z0g=",0)</f>
        <v>#REF!</v>
      </c>
      <c r="BV44" t="e">
        <f>AND(#REF!,"AAAAAFv9z0k=")</f>
        <v>#REF!</v>
      </c>
      <c r="BW44" t="e">
        <f>AND(#REF!,"AAAAAFv9z0o=")</f>
        <v>#REF!</v>
      </c>
      <c r="BX44" t="e">
        <f>AND(#REF!,"AAAAAFv9z0s=")</f>
        <v>#REF!</v>
      </c>
      <c r="BY44" t="e">
        <f>AND(#REF!,"AAAAAFv9z0w=")</f>
        <v>#REF!</v>
      </c>
      <c r="BZ44" t="e">
        <f>AND(#REF!,"AAAAAFv9z00=")</f>
        <v>#REF!</v>
      </c>
      <c r="CA44" t="e">
        <f>AND(#REF!,"AAAAAFv9z04=")</f>
        <v>#REF!</v>
      </c>
      <c r="CB44" t="e">
        <f>AND(#REF!,"AAAAAFv9z08=")</f>
        <v>#REF!</v>
      </c>
      <c r="CC44" t="e">
        <f>AND(#REF!,"AAAAAFv9z1A=")</f>
        <v>#REF!</v>
      </c>
      <c r="CD44" t="e">
        <f>IF(#REF!,"AAAAAFv9z1E=",0)</f>
        <v>#REF!</v>
      </c>
      <c r="CE44" t="e">
        <f>AND(#REF!,"AAAAAFv9z1I=")</f>
        <v>#REF!</v>
      </c>
      <c r="CF44" t="e">
        <f>AND(#REF!,"AAAAAFv9z1M=")</f>
        <v>#REF!</v>
      </c>
      <c r="CG44" t="e">
        <f>AND(#REF!,"AAAAAFv9z1Q=")</f>
        <v>#REF!</v>
      </c>
      <c r="CH44" t="e">
        <f>AND(#REF!,"AAAAAFv9z1U=")</f>
        <v>#REF!</v>
      </c>
      <c r="CI44" t="e">
        <f>AND(#REF!,"AAAAAFv9z1Y=")</f>
        <v>#REF!</v>
      </c>
      <c r="CJ44" t="e">
        <f>AND(#REF!,"AAAAAFv9z1c=")</f>
        <v>#REF!</v>
      </c>
      <c r="CK44" t="e">
        <f>AND(#REF!,"AAAAAFv9z1g=")</f>
        <v>#REF!</v>
      </c>
      <c r="CL44" t="e">
        <f>AND(#REF!,"AAAAAFv9z1k=")</f>
        <v>#REF!</v>
      </c>
      <c r="CM44" t="e">
        <f>IF(#REF!,"AAAAAFv9z1o=",0)</f>
        <v>#REF!</v>
      </c>
      <c r="CN44" t="e">
        <f>AND(#REF!,"AAAAAFv9z1s=")</f>
        <v>#REF!</v>
      </c>
      <c r="CO44" t="e">
        <f>AND(#REF!,"AAAAAFv9z1w=")</f>
        <v>#REF!</v>
      </c>
      <c r="CP44" t="e">
        <f>AND(#REF!,"AAAAAFv9z10=")</f>
        <v>#REF!</v>
      </c>
      <c r="CQ44" t="e">
        <f>AND(#REF!,"AAAAAFv9z14=")</f>
        <v>#REF!</v>
      </c>
      <c r="CR44" t="e">
        <f>AND(#REF!,"AAAAAFv9z18=")</f>
        <v>#REF!</v>
      </c>
      <c r="CS44" t="e">
        <f>AND(#REF!,"AAAAAFv9z2A=")</f>
        <v>#REF!</v>
      </c>
      <c r="CT44" t="e">
        <f>AND(#REF!,"AAAAAFv9z2E=")</f>
        <v>#REF!</v>
      </c>
      <c r="CU44" t="e">
        <f>AND(#REF!,"AAAAAFv9z2I=")</f>
        <v>#REF!</v>
      </c>
      <c r="CV44" t="e">
        <f>IF(#REF!,"AAAAAFv9z2M=",0)</f>
        <v>#REF!</v>
      </c>
      <c r="CW44" t="e">
        <f>AND(#REF!,"AAAAAFv9z2Q=")</f>
        <v>#REF!</v>
      </c>
      <c r="CX44" t="e">
        <f>AND(#REF!,"AAAAAFv9z2U=")</f>
        <v>#REF!</v>
      </c>
      <c r="CY44" t="e">
        <f>AND(#REF!,"AAAAAFv9z2Y=")</f>
        <v>#REF!</v>
      </c>
      <c r="CZ44" t="e">
        <f>AND(#REF!,"AAAAAFv9z2c=")</f>
        <v>#REF!</v>
      </c>
      <c r="DA44" t="e">
        <f>AND(#REF!,"AAAAAFv9z2g=")</f>
        <v>#REF!</v>
      </c>
      <c r="DB44" t="e">
        <f>AND(#REF!,"AAAAAFv9z2k=")</f>
        <v>#REF!</v>
      </c>
      <c r="DC44" t="e">
        <f>AND(#REF!,"AAAAAFv9z2o=")</f>
        <v>#REF!</v>
      </c>
      <c r="DD44" t="e">
        <f>AND(#REF!,"AAAAAFv9z2s=")</f>
        <v>#REF!</v>
      </c>
      <c r="DE44" t="e">
        <f>IF(#REF!,"AAAAAFv9z2w=",0)</f>
        <v>#REF!</v>
      </c>
      <c r="DF44" t="e">
        <f>AND(#REF!,"AAAAAFv9z20=")</f>
        <v>#REF!</v>
      </c>
      <c r="DG44" t="e">
        <f>AND(#REF!,"AAAAAFv9z24=")</f>
        <v>#REF!</v>
      </c>
      <c r="DH44" t="e">
        <f>AND(#REF!,"AAAAAFv9z28=")</f>
        <v>#REF!</v>
      </c>
      <c r="DI44" t="e">
        <f>AND(#REF!,"AAAAAFv9z3A=")</f>
        <v>#REF!</v>
      </c>
      <c r="DJ44" t="e">
        <f>AND(#REF!,"AAAAAFv9z3E=")</f>
        <v>#REF!</v>
      </c>
      <c r="DK44" t="e">
        <f>AND(#REF!,"AAAAAFv9z3I=")</f>
        <v>#REF!</v>
      </c>
      <c r="DL44" t="e">
        <f>AND(#REF!,"AAAAAFv9z3M=")</f>
        <v>#REF!</v>
      </c>
      <c r="DM44" t="e">
        <f>AND(#REF!,"AAAAAFv9z3Q=")</f>
        <v>#REF!</v>
      </c>
      <c r="DN44" t="e">
        <f>IF(#REF!,"AAAAAFv9z3U=",0)</f>
        <v>#REF!</v>
      </c>
      <c r="DO44" t="e">
        <f>AND(#REF!,"AAAAAFv9z3Y=")</f>
        <v>#REF!</v>
      </c>
      <c r="DP44" t="e">
        <f>AND(#REF!,"AAAAAFv9z3c=")</f>
        <v>#REF!</v>
      </c>
      <c r="DQ44" t="e">
        <f>AND(#REF!,"AAAAAFv9z3g=")</f>
        <v>#REF!</v>
      </c>
      <c r="DR44" t="e">
        <f>AND(#REF!,"AAAAAFv9z3k=")</f>
        <v>#REF!</v>
      </c>
      <c r="DS44" t="e">
        <f>AND(#REF!,"AAAAAFv9z3o=")</f>
        <v>#REF!</v>
      </c>
      <c r="DT44" t="e">
        <f>AND(#REF!,"AAAAAFv9z3s=")</f>
        <v>#REF!</v>
      </c>
      <c r="DU44" t="e">
        <f>AND(#REF!,"AAAAAFv9z3w=")</f>
        <v>#REF!</v>
      </c>
      <c r="DV44" t="e">
        <f>AND(#REF!,"AAAAAFv9z30=")</f>
        <v>#REF!</v>
      </c>
      <c r="DW44" t="e">
        <f>IF(#REF!,"AAAAAFv9z34=",0)</f>
        <v>#REF!</v>
      </c>
      <c r="DX44" t="e">
        <f>AND(#REF!,"AAAAAFv9z38=")</f>
        <v>#REF!</v>
      </c>
      <c r="DY44" t="e">
        <f>AND(#REF!,"AAAAAFv9z4A=")</f>
        <v>#REF!</v>
      </c>
      <c r="DZ44" t="e">
        <f>AND(#REF!,"AAAAAFv9z4E=")</f>
        <v>#REF!</v>
      </c>
      <c r="EA44" t="e">
        <f>AND(#REF!,"AAAAAFv9z4I=")</f>
        <v>#REF!</v>
      </c>
      <c r="EB44" t="e">
        <f>AND(#REF!,"AAAAAFv9z4M=")</f>
        <v>#REF!</v>
      </c>
      <c r="EC44" t="e">
        <f>AND(#REF!,"AAAAAFv9z4Q=")</f>
        <v>#REF!</v>
      </c>
      <c r="ED44" t="e">
        <f>AND(#REF!,"AAAAAFv9z4U=")</f>
        <v>#REF!</v>
      </c>
      <c r="EE44" t="e">
        <f>AND(#REF!,"AAAAAFv9z4Y=")</f>
        <v>#REF!</v>
      </c>
      <c r="EF44" t="e">
        <f>IF(#REF!,"AAAAAFv9z4c=",0)</f>
        <v>#REF!</v>
      </c>
      <c r="EG44" t="e">
        <f>AND(#REF!,"AAAAAFv9z4g=")</f>
        <v>#REF!</v>
      </c>
      <c r="EH44" t="e">
        <f>AND(#REF!,"AAAAAFv9z4k=")</f>
        <v>#REF!</v>
      </c>
      <c r="EI44" t="e">
        <f>AND(#REF!,"AAAAAFv9z4o=")</f>
        <v>#REF!</v>
      </c>
      <c r="EJ44" t="e">
        <f>AND(#REF!,"AAAAAFv9z4s=")</f>
        <v>#REF!</v>
      </c>
      <c r="EK44" t="e">
        <f>AND(#REF!,"AAAAAFv9z4w=")</f>
        <v>#REF!</v>
      </c>
      <c r="EL44" t="e">
        <f>AND(#REF!,"AAAAAFv9z40=")</f>
        <v>#REF!</v>
      </c>
      <c r="EM44" t="e">
        <f>AND(#REF!,"AAAAAFv9z44=")</f>
        <v>#REF!</v>
      </c>
      <c r="EN44" t="e">
        <f>AND(#REF!,"AAAAAFv9z48=")</f>
        <v>#REF!</v>
      </c>
      <c r="EO44" t="e">
        <f>IF(#REF!,"AAAAAFv9z5A=",0)</f>
        <v>#REF!</v>
      </c>
      <c r="EP44" t="e">
        <f>AND(#REF!,"AAAAAFv9z5E=")</f>
        <v>#REF!</v>
      </c>
      <c r="EQ44" t="e">
        <f>AND(#REF!,"AAAAAFv9z5I=")</f>
        <v>#REF!</v>
      </c>
      <c r="ER44" t="e">
        <f>AND(#REF!,"AAAAAFv9z5M=")</f>
        <v>#REF!</v>
      </c>
      <c r="ES44" t="e">
        <f>AND(#REF!,"AAAAAFv9z5Q=")</f>
        <v>#REF!</v>
      </c>
      <c r="ET44" t="e">
        <f>AND(#REF!,"AAAAAFv9z5U=")</f>
        <v>#REF!</v>
      </c>
      <c r="EU44" t="e">
        <f>AND(#REF!,"AAAAAFv9z5Y=")</f>
        <v>#REF!</v>
      </c>
      <c r="EV44" t="e">
        <f>AND(#REF!,"AAAAAFv9z5c=")</f>
        <v>#REF!</v>
      </c>
      <c r="EW44" t="e">
        <f>AND(#REF!,"AAAAAFv9z5g=")</f>
        <v>#REF!</v>
      </c>
      <c r="EX44" t="e">
        <f>IF(#REF!,"AAAAAFv9z5k=",0)</f>
        <v>#REF!</v>
      </c>
      <c r="EY44" t="e">
        <f>AND(#REF!,"AAAAAFv9z5o=")</f>
        <v>#REF!</v>
      </c>
      <c r="EZ44" t="e">
        <f>AND(#REF!,"AAAAAFv9z5s=")</f>
        <v>#REF!</v>
      </c>
      <c r="FA44" t="e">
        <f>AND(#REF!,"AAAAAFv9z5w=")</f>
        <v>#REF!</v>
      </c>
      <c r="FB44" t="e">
        <f>AND(#REF!,"AAAAAFv9z50=")</f>
        <v>#REF!</v>
      </c>
      <c r="FC44" t="e">
        <f>AND(#REF!,"AAAAAFv9z54=")</f>
        <v>#REF!</v>
      </c>
      <c r="FD44" t="e">
        <f>AND(#REF!,"AAAAAFv9z58=")</f>
        <v>#REF!</v>
      </c>
      <c r="FE44" t="e">
        <f>AND(#REF!,"AAAAAFv9z6A=")</f>
        <v>#REF!</v>
      </c>
      <c r="FF44" t="e">
        <f>AND(#REF!,"AAAAAFv9z6E=")</f>
        <v>#REF!</v>
      </c>
      <c r="FG44" t="e">
        <f>IF(#REF!,"AAAAAFv9z6I=",0)</f>
        <v>#REF!</v>
      </c>
      <c r="FH44" t="e">
        <f>AND(#REF!,"AAAAAFv9z6M=")</f>
        <v>#REF!</v>
      </c>
      <c r="FI44" t="e">
        <f>AND(#REF!,"AAAAAFv9z6Q=")</f>
        <v>#REF!</v>
      </c>
      <c r="FJ44" t="e">
        <f>AND(#REF!,"AAAAAFv9z6U=")</f>
        <v>#REF!</v>
      </c>
      <c r="FK44" t="e">
        <f>AND(#REF!,"AAAAAFv9z6Y=")</f>
        <v>#REF!</v>
      </c>
      <c r="FL44" t="e">
        <f>AND(#REF!,"AAAAAFv9z6c=")</f>
        <v>#REF!</v>
      </c>
      <c r="FM44" t="e">
        <f>AND(#REF!,"AAAAAFv9z6g=")</f>
        <v>#REF!</v>
      </c>
      <c r="FN44" t="e">
        <f>AND(#REF!,"AAAAAFv9z6k=")</f>
        <v>#REF!</v>
      </c>
      <c r="FO44" t="e">
        <f>AND(#REF!,"AAAAAFv9z6o=")</f>
        <v>#REF!</v>
      </c>
      <c r="FP44" t="e">
        <f>IF(#REF!,"AAAAAFv9z6s=",0)</f>
        <v>#REF!</v>
      </c>
      <c r="FQ44" t="e">
        <f>AND(#REF!,"AAAAAFv9z6w=")</f>
        <v>#REF!</v>
      </c>
      <c r="FR44" t="e">
        <f>AND(#REF!,"AAAAAFv9z60=")</f>
        <v>#REF!</v>
      </c>
      <c r="FS44" t="e">
        <f>AND(#REF!,"AAAAAFv9z64=")</f>
        <v>#REF!</v>
      </c>
      <c r="FT44" t="e">
        <f>AND(#REF!,"AAAAAFv9z68=")</f>
        <v>#REF!</v>
      </c>
      <c r="FU44" t="e">
        <f>AND(#REF!,"AAAAAFv9z7A=")</f>
        <v>#REF!</v>
      </c>
      <c r="FV44" t="e">
        <f>AND(#REF!,"AAAAAFv9z7E=")</f>
        <v>#REF!</v>
      </c>
      <c r="FW44" t="e">
        <f>AND(#REF!,"AAAAAFv9z7I=")</f>
        <v>#REF!</v>
      </c>
      <c r="FX44" t="e">
        <f>AND(#REF!,"AAAAAFv9z7M=")</f>
        <v>#REF!</v>
      </c>
      <c r="FY44" t="e">
        <f>IF(#REF!,"AAAAAFv9z7Q=",0)</f>
        <v>#REF!</v>
      </c>
      <c r="FZ44" t="e">
        <f>AND(#REF!,"AAAAAFv9z7U=")</f>
        <v>#REF!</v>
      </c>
      <c r="GA44" t="e">
        <f>AND(#REF!,"AAAAAFv9z7Y=")</f>
        <v>#REF!</v>
      </c>
      <c r="GB44" t="e">
        <f>AND(#REF!,"AAAAAFv9z7c=")</f>
        <v>#REF!</v>
      </c>
      <c r="GC44" t="e">
        <f>AND(#REF!,"AAAAAFv9z7g=")</f>
        <v>#REF!</v>
      </c>
      <c r="GD44" t="e">
        <f>AND(#REF!,"AAAAAFv9z7k=")</f>
        <v>#REF!</v>
      </c>
      <c r="GE44" t="e">
        <f>AND(#REF!,"AAAAAFv9z7o=")</f>
        <v>#REF!</v>
      </c>
      <c r="GF44" t="e">
        <f>AND(#REF!,"AAAAAFv9z7s=")</f>
        <v>#REF!</v>
      </c>
      <c r="GG44" t="e">
        <f>AND(#REF!,"AAAAAFv9z7w=")</f>
        <v>#REF!</v>
      </c>
      <c r="GH44" t="e">
        <f>IF(#REF!,"AAAAAFv9z70=",0)</f>
        <v>#REF!</v>
      </c>
      <c r="GI44" t="e">
        <f>AND(#REF!,"AAAAAFv9z74=")</f>
        <v>#REF!</v>
      </c>
      <c r="GJ44" t="e">
        <f>AND(#REF!,"AAAAAFv9z78=")</f>
        <v>#REF!</v>
      </c>
      <c r="GK44" t="e">
        <f>AND(#REF!,"AAAAAFv9z8A=")</f>
        <v>#REF!</v>
      </c>
      <c r="GL44" t="e">
        <f>AND(#REF!,"AAAAAFv9z8E=")</f>
        <v>#REF!</v>
      </c>
      <c r="GM44" t="e">
        <f>AND(#REF!,"AAAAAFv9z8I=")</f>
        <v>#REF!</v>
      </c>
      <c r="GN44" t="e">
        <f>AND(#REF!,"AAAAAFv9z8M=")</f>
        <v>#REF!</v>
      </c>
      <c r="GO44" t="e">
        <f>AND(#REF!,"AAAAAFv9z8Q=")</f>
        <v>#REF!</v>
      </c>
      <c r="GP44" t="e">
        <f>AND(#REF!,"AAAAAFv9z8U=")</f>
        <v>#REF!</v>
      </c>
      <c r="GQ44" t="e">
        <f>IF(#REF!,"AAAAAFv9z8Y=",0)</f>
        <v>#REF!</v>
      </c>
      <c r="GR44" t="e">
        <f>AND(#REF!,"AAAAAFv9z8c=")</f>
        <v>#REF!</v>
      </c>
      <c r="GS44" t="e">
        <f>AND(#REF!,"AAAAAFv9z8g=")</f>
        <v>#REF!</v>
      </c>
      <c r="GT44" t="e">
        <f>AND(#REF!,"AAAAAFv9z8k=")</f>
        <v>#REF!</v>
      </c>
      <c r="GU44" t="e">
        <f>AND(#REF!,"AAAAAFv9z8o=")</f>
        <v>#REF!</v>
      </c>
      <c r="GV44" t="e">
        <f>AND(#REF!,"AAAAAFv9z8s=")</f>
        <v>#REF!</v>
      </c>
      <c r="GW44" t="e">
        <f>AND(#REF!,"AAAAAFv9z8w=")</f>
        <v>#REF!</v>
      </c>
      <c r="GX44" t="e">
        <f>AND(#REF!,"AAAAAFv9z80=")</f>
        <v>#REF!</v>
      </c>
      <c r="GY44" t="e">
        <f>AND(#REF!,"AAAAAFv9z84=")</f>
        <v>#REF!</v>
      </c>
      <c r="GZ44" t="e">
        <f>IF(#REF!,"AAAAAFv9z88=",0)</f>
        <v>#REF!</v>
      </c>
      <c r="HA44" t="e">
        <f>AND(#REF!,"AAAAAFv9z9A=")</f>
        <v>#REF!</v>
      </c>
      <c r="HB44" t="e">
        <f>AND(#REF!,"AAAAAFv9z9E=")</f>
        <v>#REF!</v>
      </c>
      <c r="HC44" t="e">
        <f>AND(#REF!,"AAAAAFv9z9I=")</f>
        <v>#REF!</v>
      </c>
      <c r="HD44" t="e">
        <f>AND(#REF!,"AAAAAFv9z9M=")</f>
        <v>#REF!</v>
      </c>
      <c r="HE44" t="e">
        <f>AND(#REF!,"AAAAAFv9z9Q=")</f>
        <v>#REF!</v>
      </c>
      <c r="HF44" t="e">
        <f>AND(#REF!,"AAAAAFv9z9U=")</f>
        <v>#REF!</v>
      </c>
      <c r="HG44" t="e">
        <f>AND(#REF!,"AAAAAFv9z9Y=")</f>
        <v>#REF!</v>
      </c>
      <c r="HH44" t="e">
        <f>AND(#REF!,"AAAAAFv9z9c=")</f>
        <v>#REF!</v>
      </c>
      <c r="HI44" t="e">
        <f>IF(#REF!,"AAAAAFv9z9g=",0)</f>
        <v>#REF!</v>
      </c>
      <c r="HJ44" t="e">
        <f>AND(#REF!,"AAAAAFv9z9k=")</f>
        <v>#REF!</v>
      </c>
      <c r="HK44" t="e">
        <f>AND(#REF!,"AAAAAFv9z9o=")</f>
        <v>#REF!</v>
      </c>
      <c r="HL44" t="e">
        <f>AND(#REF!,"AAAAAFv9z9s=")</f>
        <v>#REF!</v>
      </c>
      <c r="HM44" t="e">
        <f>AND(#REF!,"AAAAAFv9z9w=")</f>
        <v>#REF!</v>
      </c>
      <c r="HN44" t="e">
        <f>AND(#REF!,"AAAAAFv9z90=")</f>
        <v>#REF!</v>
      </c>
      <c r="HO44" t="e">
        <f>AND(#REF!,"AAAAAFv9z94=")</f>
        <v>#REF!</v>
      </c>
      <c r="HP44" t="e">
        <f>AND(#REF!,"AAAAAFv9z98=")</f>
        <v>#REF!</v>
      </c>
      <c r="HQ44" t="e">
        <f>AND(#REF!,"AAAAAFv9z+A=")</f>
        <v>#REF!</v>
      </c>
      <c r="HR44" t="e">
        <f>IF(#REF!,"AAAAAFv9z+E=",0)</f>
        <v>#REF!</v>
      </c>
      <c r="HS44" t="e">
        <f>AND(#REF!,"AAAAAFv9z+I=")</f>
        <v>#REF!</v>
      </c>
      <c r="HT44" t="e">
        <f>AND(#REF!,"AAAAAFv9z+M=")</f>
        <v>#REF!</v>
      </c>
      <c r="HU44" t="e">
        <f>AND(#REF!,"AAAAAFv9z+Q=")</f>
        <v>#REF!</v>
      </c>
      <c r="HV44" t="e">
        <f>AND(#REF!,"AAAAAFv9z+U=")</f>
        <v>#REF!</v>
      </c>
      <c r="HW44" t="e">
        <f>AND(#REF!,"AAAAAFv9z+Y=")</f>
        <v>#REF!</v>
      </c>
      <c r="HX44" t="e">
        <f>AND(#REF!,"AAAAAFv9z+c=")</f>
        <v>#REF!</v>
      </c>
      <c r="HY44" t="e">
        <f>AND(#REF!,"AAAAAFv9z+g=")</f>
        <v>#REF!</v>
      </c>
      <c r="HZ44" t="e">
        <f>AND(#REF!,"AAAAAFv9z+k=")</f>
        <v>#REF!</v>
      </c>
      <c r="IA44" t="e">
        <f>IF(#REF!,"AAAAAFv9z+o=",0)</f>
        <v>#REF!</v>
      </c>
      <c r="IB44" t="e">
        <f>AND(#REF!,"AAAAAFv9z+s=")</f>
        <v>#REF!</v>
      </c>
      <c r="IC44" t="e">
        <f>AND(#REF!,"AAAAAFv9z+w=")</f>
        <v>#REF!</v>
      </c>
      <c r="ID44" t="e">
        <f>AND(#REF!,"AAAAAFv9z+0=")</f>
        <v>#REF!</v>
      </c>
      <c r="IE44" t="e">
        <f>AND(#REF!,"AAAAAFv9z+4=")</f>
        <v>#REF!</v>
      </c>
      <c r="IF44" t="e">
        <f>AND(#REF!,"AAAAAFv9z+8=")</f>
        <v>#REF!</v>
      </c>
      <c r="IG44" t="e">
        <f>AND(#REF!,"AAAAAFv9z/A=")</f>
        <v>#REF!</v>
      </c>
      <c r="IH44" t="e">
        <f>AND(#REF!,"AAAAAFv9z/E=")</f>
        <v>#REF!</v>
      </c>
      <c r="II44" t="e">
        <f>AND(#REF!,"AAAAAFv9z/I=")</f>
        <v>#REF!</v>
      </c>
      <c r="IJ44" t="e">
        <f>IF(#REF!,"AAAAAFv9z/M=",0)</f>
        <v>#REF!</v>
      </c>
      <c r="IK44" t="e">
        <f>AND(#REF!,"AAAAAFv9z/Q=")</f>
        <v>#REF!</v>
      </c>
      <c r="IL44" t="e">
        <f>AND(#REF!,"AAAAAFv9z/U=")</f>
        <v>#REF!</v>
      </c>
      <c r="IM44" t="e">
        <f>AND(#REF!,"AAAAAFv9z/Y=")</f>
        <v>#REF!</v>
      </c>
      <c r="IN44" t="e">
        <f>AND(#REF!,"AAAAAFv9z/c=")</f>
        <v>#REF!</v>
      </c>
      <c r="IO44" t="e">
        <f>AND(#REF!,"AAAAAFv9z/g=")</f>
        <v>#REF!</v>
      </c>
      <c r="IP44" t="e">
        <f>AND(#REF!,"AAAAAFv9z/k=")</f>
        <v>#REF!</v>
      </c>
      <c r="IQ44" t="e">
        <f>AND(#REF!,"AAAAAFv9z/o=")</f>
        <v>#REF!</v>
      </c>
      <c r="IR44" t="e">
        <f>AND(#REF!,"AAAAAFv9z/s=")</f>
        <v>#REF!</v>
      </c>
      <c r="IS44" t="e">
        <f>IF(#REF!,"AAAAAFv9z/w=",0)</f>
        <v>#REF!</v>
      </c>
      <c r="IT44" t="e">
        <f>AND(#REF!,"AAAAAFv9z/0=")</f>
        <v>#REF!</v>
      </c>
      <c r="IU44" t="e">
        <f>AND(#REF!,"AAAAAFv9z/4=")</f>
        <v>#REF!</v>
      </c>
      <c r="IV44" t="e">
        <f>AND(#REF!,"AAAAAFv9z/8=")</f>
        <v>#REF!</v>
      </c>
    </row>
    <row r="45" spans="1:256" x14ac:dyDescent="0.2">
      <c r="A45" t="e">
        <f>AND(#REF!,"AAAAAE1+/wA=")</f>
        <v>#REF!</v>
      </c>
      <c r="B45" t="e">
        <f>AND(#REF!,"AAAAAE1+/wE=")</f>
        <v>#REF!</v>
      </c>
      <c r="C45" t="e">
        <f>AND(#REF!,"AAAAAE1+/wI=")</f>
        <v>#REF!</v>
      </c>
      <c r="D45" t="e">
        <f>AND(#REF!,"AAAAAE1+/wM=")</f>
        <v>#REF!</v>
      </c>
      <c r="E45" t="e">
        <f>AND(#REF!,"AAAAAE1+/wQ=")</f>
        <v>#REF!</v>
      </c>
      <c r="F45" t="e">
        <f>IF(#REF!,"AAAAAE1+/wU=",0)</f>
        <v>#REF!</v>
      </c>
      <c r="G45" t="e">
        <f>AND(#REF!,"AAAAAE1+/wY=")</f>
        <v>#REF!</v>
      </c>
      <c r="H45" t="e">
        <f>AND(#REF!,"AAAAAE1+/wc=")</f>
        <v>#REF!</v>
      </c>
      <c r="I45" t="e">
        <f>AND(#REF!,"AAAAAE1+/wg=")</f>
        <v>#REF!</v>
      </c>
      <c r="J45" t="e">
        <f>AND(#REF!,"AAAAAE1+/wk=")</f>
        <v>#REF!</v>
      </c>
      <c r="K45" t="e">
        <f>AND(#REF!,"AAAAAE1+/wo=")</f>
        <v>#REF!</v>
      </c>
      <c r="L45" t="e">
        <f>AND(#REF!,"AAAAAE1+/ws=")</f>
        <v>#REF!</v>
      </c>
      <c r="M45" t="e">
        <f>AND(#REF!,"AAAAAE1+/ww=")</f>
        <v>#REF!</v>
      </c>
      <c r="N45" t="e">
        <f>AND(#REF!,"AAAAAE1+/w0=")</f>
        <v>#REF!</v>
      </c>
      <c r="O45" t="e">
        <f>IF(#REF!,"AAAAAE1+/w4=",0)</f>
        <v>#REF!</v>
      </c>
      <c r="P45" t="e">
        <f>AND(#REF!,"AAAAAE1+/w8=")</f>
        <v>#REF!</v>
      </c>
      <c r="Q45" t="e">
        <f>AND(#REF!,"AAAAAE1+/xA=")</f>
        <v>#REF!</v>
      </c>
      <c r="R45" t="e">
        <f>AND(#REF!,"AAAAAE1+/xE=")</f>
        <v>#REF!</v>
      </c>
      <c r="S45" t="e">
        <f>AND(#REF!,"AAAAAE1+/xI=")</f>
        <v>#REF!</v>
      </c>
      <c r="T45" t="e">
        <f>AND(#REF!,"AAAAAE1+/xM=")</f>
        <v>#REF!</v>
      </c>
      <c r="U45" t="e">
        <f>AND(#REF!,"AAAAAE1+/xQ=")</f>
        <v>#REF!</v>
      </c>
      <c r="V45" t="e">
        <f>AND(#REF!,"AAAAAE1+/xU=")</f>
        <v>#REF!</v>
      </c>
      <c r="W45" t="e">
        <f>AND(#REF!,"AAAAAE1+/xY=")</f>
        <v>#REF!</v>
      </c>
      <c r="X45" t="e">
        <f>IF(#REF!,"AAAAAE1+/xc=",0)</f>
        <v>#REF!</v>
      </c>
      <c r="Y45" t="e">
        <f>AND(#REF!,"AAAAAE1+/xg=")</f>
        <v>#REF!</v>
      </c>
      <c r="Z45" t="e">
        <f>AND(#REF!,"AAAAAE1+/xk=")</f>
        <v>#REF!</v>
      </c>
      <c r="AA45" t="e">
        <f>AND(#REF!,"AAAAAE1+/xo=")</f>
        <v>#REF!</v>
      </c>
      <c r="AB45" t="e">
        <f>AND(#REF!,"AAAAAE1+/xs=")</f>
        <v>#REF!</v>
      </c>
      <c r="AC45" t="e">
        <f>AND(#REF!,"AAAAAE1+/xw=")</f>
        <v>#REF!</v>
      </c>
      <c r="AD45" t="e">
        <f>AND(#REF!,"AAAAAE1+/x0=")</f>
        <v>#REF!</v>
      </c>
      <c r="AE45" t="e">
        <f>AND(#REF!,"AAAAAE1+/x4=")</f>
        <v>#REF!</v>
      </c>
      <c r="AF45" t="e">
        <f>AND(#REF!,"AAAAAE1+/x8=")</f>
        <v>#REF!</v>
      </c>
      <c r="AG45" t="e">
        <f>IF(#REF!,"AAAAAE1+/yA=",0)</f>
        <v>#REF!</v>
      </c>
      <c r="AH45" t="e">
        <f>AND(#REF!,"AAAAAE1+/yE=")</f>
        <v>#REF!</v>
      </c>
      <c r="AI45" t="e">
        <f>AND(#REF!,"AAAAAE1+/yI=")</f>
        <v>#REF!</v>
      </c>
      <c r="AJ45" t="e">
        <f>AND(#REF!,"AAAAAE1+/yM=")</f>
        <v>#REF!</v>
      </c>
      <c r="AK45" t="e">
        <f>AND(#REF!,"AAAAAE1+/yQ=")</f>
        <v>#REF!</v>
      </c>
      <c r="AL45" t="e">
        <f>AND(#REF!,"AAAAAE1+/yU=")</f>
        <v>#REF!</v>
      </c>
      <c r="AM45" t="e">
        <f>AND(#REF!,"AAAAAE1+/yY=")</f>
        <v>#REF!</v>
      </c>
      <c r="AN45" t="e">
        <f>AND(#REF!,"AAAAAE1+/yc=")</f>
        <v>#REF!</v>
      </c>
      <c r="AO45" t="e">
        <f>AND(#REF!,"AAAAAE1+/yg=")</f>
        <v>#REF!</v>
      </c>
      <c r="AP45" t="e">
        <f>IF(#REF!,"AAAAAE1+/yk=",0)</f>
        <v>#REF!</v>
      </c>
      <c r="AQ45" t="e">
        <f>AND(#REF!,"AAAAAE1+/yo=")</f>
        <v>#REF!</v>
      </c>
      <c r="AR45" t="e">
        <f>AND(#REF!,"AAAAAE1+/ys=")</f>
        <v>#REF!</v>
      </c>
      <c r="AS45" t="e">
        <f>AND(#REF!,"AAAAAE1+/yw=")</f>
        <v>#REF!</v>
      </c>
      <c r="AT45" t="e">
        <f>AND(#REF!,"AAAAAE1+/y0=")</f>
        <v>#REF!</v>
      </c>
      <c r="AU45" t="e">
        <f>AND(#REF!,"AAAAAE1+/y4=")</f>
        <v>#REF!</v>
      </c>
      <c r="AV45" t="e">
        <f>AND(#REF!,"AAAAAE1+/y8=")</f>
        <v>#REF!</v>
      </c>
      <c r="AW45" t="e">
        <f>AND(#REF!,"AAAAAE1+/zA=")</f>
        <v>#REF!</v>
      </c>
      <c r="AX45" t="e">
        <f>AND(#REF!,"AAAAAE1+/zE=")</f>
        <v>#REF!</v>
      </c>
      <c r="AY45" t="e">
        <f>IF(#REF!,"AAAAAE1+/zI=",0)</f>
        <v>#REF!</v>
      </c>
      <c r="AZ45" t="e">
        <f>AND(#REF!,"AAAAAE1+/zM=")</f>
        <v>#REF!</v>
      </c>
      <c r="BA45" t="e">
        <f>AND(#REF!,"AAAAAE1+/zQ=")</f>
        <v>#REF!</v>
      </c>
      <c r="BB45" t="e">
        <f>AND(#REF!,"AAAAAE1+/zU=")</f>
        <v>#REF!</v>
      </c>
      <c r="BC45" t="e">
        <f>AND(#REF!,"AAAAAE1+/zY=")</f>
        <v>#REF!</v>
      </c>
      <c r="BD45" t="e">
        <f>AND(#REF!,"AAAAAE1+/zc=")</f>
        <v>#REF!</v>
      </c>
      <c r="BE45" t="e">
        <f>AND(#REF!,"AAAAAE1+/zg=")</f>
        <v>#REF!</v>
      </c>
      <c r="BF45" t="e">
        <f>AND(#REF!,"AAAAAE1+/zk=")</f>
        <v>#REF!</v>
      </c>
      <c r="BG45" t="e">
        <f>AND(#REF!,"AAAAAE1+/zo=")</f>
        <v>#REF!</v>
      </c>
      <c r="BH45" t="e">
        <f>IF(#REF!,"AAAAAE1+/zs=",0)</f>
        <v>#REF!</v>
      </c>
      <c r="BI45" t="e">
        <f>AND(#REF!,"AAAAAE1+/zw=")</f>
        <v>#REF!</v>
      </c>
      <c r="BJ45" t="e">
        <f>AND(#REF!,"AAAAAE1+/z0=")</f>
        <v>#REF!</v>
      </c>
      <c r="BK45" t="e">
        <f>AND(#REF!,"AAAAAE1+/z4=")</f>
        <v>#REF!</v>
      </c>
      <c r="BL45" t="e">
        <f>AND(#REF!,"AAAAAE1+/z8=")</f>
        <v>#REF!</v>
      </c>
      <c r="BM45" t="e">
        <f>AND(#REF!,"AAAAAE1+/0A=")</f>
        <v>#REF!</v>
      </c>
      <c r="BN45" t="e">
        <f>AND(#REF!,"AAAAAE1+/0E=")</f>
        <v>#REF!</v>
      </c>
      <c r="BO45" t="e">
        <f>AND(#REF!,"AAAAAE1+/0I=")</f>
        <v>#REF!</v>
      </c>
      <c r="BP45" t="e">
        <f>AND(#REF!,"AAAAAE1+/0M=")</f>
        <v>#REF!</v>
      </c>
      <c r="BQ45" t="e">
        <f>IF(#REF!,"AAAAAE1+/0Q=",0)</f>
        <v>#REF!</v>
      </c>
      <c r="BR45" t="e">
        <f>AND(#REF!,"AAAAAE1+/0U=")</f>
        <v>#REF!</v>
      </c>
      <c r="BS45" t="e">
        <f>AND(#REF!,"AAAAAE1+/0Y=")</f>
        <v>#REF!</v>
      </c>
      <c r="BT45" t="e">
        <f>AND(#REF!,"AAAAAE1+/0c=")</f>
        <v>#REF!</v>
      </c>
      <c r="BU45" t="e">
        <f>AND(#REF!,"AAAAAE1+/0g=")</f>
        <v>#REF!</v>
      </c>
      <c r="BV45" t="e">
        <f>AND(#REF!,"AAAAAE1+/0k=")</f>
        <v>#REF!</v>
      </c>
      <c r="BW45" t="e">
        <f>AND(#REF!,"AAAAAE1+/0o=")</f>
        <v>#REF!</v>
      </c>
      <c r="BX45" t="e">
        <f>AND(#REF!,"AAAAAE1+/0s=")</f>
        <v>#REF!</v>
      </c>
      <c r="BY45" t="e">
        <f>AND(#REF!,"AAAAAE1+/0w=")</f>
        <v>#REF!</v>
      </c>
      <c r="BZ45" t="e">
        <f>IF(#REF!,"AAAAAE1+/00=",0)</f>
        <v>#REF!</v>
      </c>
      <c r="CA45" t="e">
        <f>AND(#REF!,"AAAAAE1+/04=")</f>
        <v>#REF!</v>
      </c>
      <c r="CB45" t="e">
        <f>AND(#REF!,"AAAAAE1+/08=")</f>
        <v>#REF!</v>
      </c>
      <c r="CC45" t="e">
        <f>AND(#REF!,"AAAAAE1+/1A=")</f>
        <v>#REF!</v>
      </c>
      <c r="CD45" t="e">
        <f>AND(#REF!,"AAAAAE1+/1E=")</f>
        <v>#REF!</v>
      </c>
      <c r="CE45" t="e">
        <f>AND(#REF!,"AAAAAE1+/1I=")</f>
        <v>#REF!</v>
      </c>
      <c r="CF45" t="e">
        <f>AND(#REF!,"AAAAAE1+/1M=")</f>
        <v>#REF!</v>
      </c>
      <c r="CG45" t="e">
        <f>AND(#REF!,"AAAAAE1+/1Q=")</f>
        <v>#REF!</v>
      </c>
      <c r="CH45" t="e">
        <f>AND(#REF!,"AAAAAE1+/1U=")</f>
        <v>#REF!</v>
      </c>
      <c r="CI45" t="e">
        <f>IF(#REF!,"AAAAAE1+/1Y=",0)</f>
        <v>#REF!</v>
      </c>
      <c r="CJ45" t="e">
        <f>AND(#REF!,"AAAAAE1+/1c=")</f>
        <v>#REF!</v>
      </c>
      <c r="CK45" t="e">
        <f>AND(#REF!,"AAAAAE1+/1g=")</f>
        <v>#REF!</v>
      </c>
      <c r="CL45" t="e">
        <f>AND(#REF!,"AAAAAE1+/1k=")</f>
        <v>#REF!</v>
      </c>
      <c r="CM45" t="e">
        <f>AND(#REF!,"AAAAAE1+/1o=")</f>
        <v>#REF!</v>
      </c>
      <c r="CN45" t="e">
        <f>AND(#REF!,"AAAAAE1+/1s=")</f>
        <v>#REF!</v>
      </c>
      <c r="CO45" t="e">
        <f>AND(#REF!,"AAAAAE1+/1w=")</f>
        <v>#REF!</v>
      </c>
      <c r="CP45" t="e">
        <f>AND(#REF!,"AAAAAE1+/10=")</f>
        <v>#REF!</v>
      </c>
      <c r="CQ45" t="e">
        <f>AND(#REF!,"AAAAAE1+/14=")</f>
        <v>#REF!</v>
      </c>
      <c r="CR45" t="e">
        <f>IF(#REF!,"AAAAAE1+/18=",0)</f>
        <v>#REF!</v>
      </c>
      <c r="CS45" t="e">
        <f>AND(#REF!,"AAAAAE1+/2A=")</f>
        <v>#REF!</v>
      </c>
      <c r="CT45" t="e">
        <f>AND(#REF!,"AAAAAE1+/2E=")</f>
        <v>#REF!</v>
      </c>
      <c r="CU45" t="e">
        <f>AND(#REF!,"AAAAAE1+/2I=")</f>
        <v>#REF!</v>
      </c>
      <c r="CV45" t="e">
        <f>AND(#REF!,"AAAAAE1+/2M=")</f>
        <v>#REF!</v>
      </c>
      <c r="CW45" t="e">
        <f>AND(#REF!,"AAAAAE1+/2Q=")</f>
        <v>#REF!</v>
      </c>
      <c r="CX45" t="e">
        <f>AND(#REF!,"AAAAAE1+/2U=")</f>
        <v>#REF!</v>
      </c>
      <c r="CY45" t="e">
        <f>AND(#REF!,"AAAAAE1+/2Y=")</f>
        <v>#REF!</v>
      </c>
      <c r="CZ45" t="e">
        <f>AND(#REF!,"AAAAAE1+/2c=")</f>
        <v>#REF!</v>
      </c>
      <c r="DA45" t="e">
        <f>IF(#REF!,"AAAAAE1+/2g=",0)</f>
        <v>#REF!</v>
      </c>
      <c r="DB45" t="e">
        <f>AND(#REF!,"AAAAAE1+/2k=")</f>
        <v>#REF!</v>
      </c>
      <c r="DC45" t="e">
        <f>AND(#REF!,"AAAAAE1+/2o=")</f>
        <v>#REF!</v>
      </c>
      <c r="DD45" t="e">
        <f>AND(#REF!,"AAAAAE1+/2s=")</f>
        <v>#REF!</v>
      </c>
      <c r="DE45" t="e">
        <f>AND(#REF!,"AAAAAE1+/2w=")</f>
        <v>#REF!</v>
      </c>
      <c r="DF45" t="e">
        <f>AND(#REF!,"AAAAAE1+/20=")</f>
        <v>#REF!</v>
      </c>
      <c r="DG45" t="e">
        <f>AND(#REF!,"AAAAAE1+/24=")</f>
        <v>#REF!</v>
      </c>
      <c r="DH45" t="e">
        <f>AND(#REF!,"AAAAAE1+/28=")</f>
        <v>#REF!</v>
      </c>
      <c r="DI45" t="e">
        <f>AND(#REF!,"AAAAAE1+/3A=")</f>
        <v>#REF!</v>
      </c>
      <c r="DJ45" t="e">
        <f>IF(#REF!,"AAAAAE1+/3E=",0)</f>
        <v>#REF!</v>
      </c>
      <c r="DK45" t="e">
        <f>AND(#REF!,"AAAAAE1+/3I=")</f>
        <v>#REF!</v>
      </c>
      <c r="DL45" t="e">
        <f>AND(#REF!,"AAAAAE1+/3M=")</f>
        <v>#REF!</v>
      </c>
      <c r="DM45" t="e">
        <f>AND(#REF!,"AAAAAE1+/3Q=")</f>
        <v>#REF!</v>
      </c>
      <c r="DN45" t="e">
        <f>AND(#REF!,"AAAAAE1+/3U=")</f>
        <v>#REF!</v>
      </c>
      <c r="DO45" t="e">
        <f>AND(#REF!,"AAAAAE1+/3Y=")</f>
        <v>#REF!</v>
      </c>
      <c r="DP45" t="e">
        <f>AND(#REF!,"AAAAAE1+/3c=")</f>
        <v>#REF!</v>
      </c>
      <c r="DQ45" t="e">
        <f>AND(#REF!,"AAAAAE1+/3g=")</f>
        <v>#REF!</v>
      </c>
      <c r="DR45" t="e">
        <f>AND(#REF!,"AAAAAE1+/3k=")</f>
        <v>#REF!</v>
      </c>
      <c r="DS45" t="e">
        <f>IF(#REF!,"AAAAAE1+/3o=",0)</f>
        <v>#REF!</v>
      </c>
      <c r="DT45" t="e">
        <f>AND(#REF!,"AAAAAE1+/3s=")</f>
        <v>#REF!</v>
      </c>
      <c r="DU45" t="e">
        <f>AND(#REF!,"AAAAAE1+/3w=")</f>
        <v>#REF!</v>
      </c>
      <c r="DV45" t="e">
        <f>AND(#REF!,"AAAAAE1+/30=")</f>
        <v>#REF!</v>
      </c>
      <c r="DW45" t="e">
        <f>AND(#REF!,"AAAAAE1+/34=")</f>
        <v>#REF!</v>
      </c>
      <c r="DX45" t="e">
        <f>AND(#REF!,"AAAAAE1+/38=")</f>
        <v>#REF!</v>
      </c>
      <c r="DY45" t="e">
        <f>AND(#REF!,"AAAAAE1+/4A=")</f>
        <v>#REF!</v>
      </c>
      <c r="DZ45" t="e">
        <f>AND(#REF!,"AAAAAE1+/4E=")</f>
        <v>#REF!</v>
      </c>
      <c r="EA45" t="e">
        <f>AND(#REF!,"AAAAAE1+/4I=")</f>
        <v>#REF!</v>
      </c>
      <c r="EB45" t="e">
        <f>IF(#REF!,"AAAAAE1+/4M=",0)</f>
        <v>#REF!</v>
      </c>
      <c r="EC45" t="e">
        <f>AND(#REF!,"AAAAAE1+/4Q=")</f>
        <v>#REF!</v>
      </c>
      <c r="ED45" t="e">
        <f>AND(#REF!,"AAAAAE1+/4U=")</f>
        <v>#REF!</v>
      </c>
      <c r="EE45" t="e">
        <f>AND(#REF!,"AAAAAE1+/4Y=")</f>
        <v>#REF!</v>
      </c>
      <c r="EF45" t="e">
        <f>AND(#REF!,"AAAAAE1+/4c=")</f>
        <v>#REF!</v>
      </c>
      <c r="EG45" t="e">
        <f>AND(#REF!,"AAAAAE1+/4g=")</f>
        <v>#REF!</v>
      </c>
      <c r="EH45" t="e">
        <f>AND(#REF!,"AAAAAE1+/4k=")</f>
        <v>#REF!</v>
      </c>
      <c r="EI45" t="e">
        <f>AND(#REF!,"AAAAAE1+/4o=")</f>
        <v>#REF!</v>
      </c>
      <c r="EJ45" t="e">
        <f>AND(#REF!,"AAAAAE1+/4s=")</f>
        <v>#REF!</v>
      </c>
      <c r="EK45" t="e">
        <f>IF(#REF!,"AAAAAE1+/4w=",0)</f>
        <v>#REF!</v>
      </c>
      <c r="EL45" t="e">
        <f>AND(#REF!,"AAAAAE1+/40=")</f>
        <v>#REF!</v>
      </c>
      <c r="EM45" t="e">
        <f>AND(#REF!,"AAAAAE1+/44=")</f>
        <v>#REF!</v>
      </c>
      <c r="EN45" t="e">
        <f>AND(#REF!,"AAAAAE1+/48=")</f>
        <v>#REF!</v>
      </c>
      <c r="EO45" t="e">
        <f>AND(#REF!,"AAAAAE1+/5A=")</f>
        <v>#REF!</v>
      </c>
      <c r="EP45" t="e">
        <f>AND(#REF!,"AAAAAE1+/5E=")</f>
        <v>#REF!</v>
      </c>
      <c r="EQ45" t="e">
        <f>AND(#REF!,"AAAAAE1+/5I=")</f>
        <v>#REF!</v>
      </c>
      <c r="ER45" t="e">
        <f>AND(#REF!,"AAAAAE1+/5M=")</f>
        <v>#REF!</v>
      </c>
      <c r="ES45" t="e">
        <f>AND(#REF!,"AAAAAE1+/5Q=")</f>
        <v>#REF!</v>
      </c>
      <c r="ET45" t="e">
        <f>IF(#REF!,"AAAAAE1+/5U=",0)</f>
        <v>#REF!</v>
      </c>
      <c r="EU45" t="e">
        <f>AND(#REF!,"AAAAAE1+/5Y=")</f>
        <v>#REF!</v>
      </c>
      <c r="EV45" t="e">
        <f>AND(#REF!,"AAAAAE1+/5c=")</f>
        <v>#REF!</v>
      </c>
      <c r="EW45" t="e">
        <f>AND(#REF!,"AAAAAE1+/5g=")</f>
        <v>#REF!</v>
      </c>
      <c r="EX45" t="e">
        <f>AND(#REF!,"AAAAAE1+/5k=")</f>
        <v>#REF!</v>
      </c>
      <c r="EY45" t="e">
        <f>AND(#REF!,"AAAAAE1+/5o=")</f>
        <v>#REF!</v>
      </c>
      <c r="EZ45" t="e">
        <f>AND(#REF!,"AAAAAE1+/5s=")</f>
        <v>#REF!</v>
      </c>
      <c r="FA45" t="e">
        <f>AND(#REF!,"AAAAAE1+/5w=")</f>
        <v>#REF!</v>
      </c>
      <c r="FB45" t="e">
        <f>AND(#REF!,"AAAAAE1+/50=")</f>
        <v>#REF!</v>
      </c>
      <c r="FC45" t="e">
        <f>IF(#REF!,"AAAAAE1+/54=",0)</f>
        <v>#REF!</v>
      </c>
      <c r="FD45" t="e">
        <f>AND(#REF!,"AAAAAE1+/58=")</f>
        <v>#REF!</v>
      </c>
      <c r="FE45" t="e">
        <f>AND(#REF!,"AAAAAE1+/6A=")</f>
        <v>#REF!</v>
      </c>
      <c r="FF45" t="e">
        <f>AND(#REF!,"AAAAAE1+/6E=")</f>
        <v>#REF!</v>
      </c>
      <c r="FG45" t="e">
        <f>AND(#REF!,"AAAAAE1+/6I=")</f>
        <v>#REF!</v>
      </c>
      <c r="FH45" t="e">
        <f>AND(#REF!,"AAAAAE1+/6M=")</f>
        <v>#REF!</v>
      </c>
      <c r="FI45" t="e">
        <f>AND(#REF!,"AAAAAE1+/6Q=")</f>
        <v>#REF!</v>
      </c>
      <c r="FJ45" t="e">
        <f>AND(#REF!,"AAAAAE1+/6U=")</f>
        <v>#REF!</v>
      </c>
      <c r="FK45" t="e">
        <f>AND(#REF!,"AAAAAE1+/6Y=")</f>
        <v>#REF!</v>
      </c>
      <c r="FL45" t="e">
        <f>IF(#REF!,"AAAAAE1+/6c=",0)</f>
        <v>#REF!</v>
      </c>
      <c r="FM45" t="e">
        <f>AND(#REF!,"AAAAAE1+/6g=")</f>
        <v>#REF!</v>
      </c>
      <c r="FN45" t="e">
        <f>AND(#REF!,"AAAAAE1+/6k=")</f>
        <v>#REF!</v>
      </c>
      <c r="FO45" t="e">
        <f>AND(#REF!,"AAAAAE1+/6o=")</f>
        <v>#REF!</v>
      </c>
      <c r="FP45" t="e">
        <f>AND(#REF!,"AAAAAE1+/6s=")</f>
        <v>#REF!</v>
      </c>
      <c r="FQ45" t="e">
        <f>AND(#REF!,"AAAAAE1+/6w=")</f>
        <v>#REF!</v>
      </c>
      <c r="FR45" t="e">
        <f>AND(#REF!,"AAAAAE1+/60=")</f>
        <v>#REF!</v>
      </c>
      <c r="FS45" t="e">
        <f>AND(#REF!,"AAAAAE1+/64=")</f>
        <v>#REF!</v>
      </c>
      <c r="FT45" t="e">
        <f>AND(#REF!,"AAAAAE1+/68=")</f>
        <v>#REF!</v>
      </c>
      <c r="FU45" t="e">
        <f>IF(#REF!,"AAAAAE1+/7A=",0)</f>
        <v>#REF!</v>
      </c>
      <c r="FV45" t="e">
        <f>AND(#REF!,"AAAAAE1+/7E=")</f>
        <v>#REF!</v>
      </c>
      <c r="FW45" t="e">
        <f>AND(#REF!,"AAAAAE1+/7I=")</f>
        <v>#REF!</v>
      </c>
      <c r="FX45" t="e">
        <f>AND(#REF!,"AAAAAE1+/7M=")</f>
        <v>#REF!</v>
      </c>
      <c r="FY45" t="e">
        <f>AND(#REF!,"AAAAAE1+/7Q=")</f>
        <v>#REF!</v>
      </c>
      <c r="FZ45" t="e">
        <f>AND(#REF!,"AAAAAE1+/7U=")</f>
        <v>#REF!</v>
      </c>
      <c r="GA45" t="e">
        <f>AND(#REF!,"AAAAAE1+/7Y=")</f>
        <v>#REF!</v>
      </c>
      <c r="GB45" t="e">
        <f>AND(#REF!,"AAAAAE1+/7c=")</f>
        <v>#REF!</v>
      </c>
      <c r="GC45" t="e">
        <f>AND(#REF!,"AAAAAE1+/7g=")</f>
        <v>#REF!</v>
      </c>
      <c r="GD45" t="e">
        <f>IF(#REF!,"AAAAAE1+/7k=",0)</f>
        <v>#REF!</v>
      </c>
      <c r="GE45" t="e">
        <f>AND(#REF!,"AAAAAE1+/7o=")</f>
        <v>#REF!</v>
      </c>
      <c r="GF45" t="e">
        <f>AND(#REF!,"AAAAAE1+/7s=")</f>
        <v>#REF!</v>
      </c>
      <c r="GG45" t="e">
        <f>AND(#REF!,"AAAAAE1+/7w=")</f>
        <v>#REF!</v>
      </c>
      <c r="GH45" t="e">
        <f>AND(#REF!,"AAAAAE1+/70=")</f>
        <v>#REF!</v>
      </c>
      <c r="GI45" t="e">
        <f>AND(#REF!,"AAAAAE1+/74=")</f>
        <v>#REF!</v>
      </c>
      <c r="GJ45" t="e">
        <f>AND(#REF!,"AAAAAE1+/78=")</f>
        <v>#REF!</v>
      </c>
      <c r="GK45" t="e">
        <f>AND(#REF!,"AAAAAE1+/8A=")</f>
        <v>#REF!</v>
      </c>
      <c r="GL45" t="e">
        <f>AND(#REF!,"AAAAAE1+/8E=")</f>
        <v>#REF!</v>
      </c>
      <c r="GM45" t="e">
        <f>IF(#REF!,"AAAAAE1+/8I=",0)</f>
        <v>#REF!</v>
      </c>
      <c r="GN45" t="e">
        <f>AND(#REF!,"AAAAAE1+/8M=")</f>
        <v>#REF!</v>
      </c>
      <c r="GO45" t="e">
        <f>AND(#REF!,"AAAAAE1+/8Q=")</f>
        <v>#REF!</v>
      </c>
      <c r="GP45" t="e">
        <f>AND(#REF!,"AAAAAE1+/8U=")</f>
        <v>#REF!</v>
      </c>
      <c r="GQ45" t="e">
        <f>AND(#REF!,"AAAAAE1+/8Y=")</f>
        <v>#REF!</v>
      </c>
      <c r="GR45" t="e">
        <f>AND(#REF!,"AAAAAE1+/8c=")</f>
        <v>#REF!</v>
      </c>
      <c r="GS45" t="e">
        <f>AND(#REF!,"AAAAAE1+/8g=")</f>
        <v>#REF!</v>
      </c>
      <c r="GT45" t="e">
        <f>AND(#REF!,"AAAAAE1+/8k=")</f>
        <v>#REF!</v>
      </c>
      <c r="GU45" t="e">
        <f>AND(#REF!,"AAAAAE1+/8o=")</f>
        <v>#REF!</v>
      </c>
      <c r="GV45" t="e">
        <f>IF(#REF!,"AAAAAE1+/8s=",0)</f>
        <v>#REF!</v>
      </c>
      <c r="GW45" t="e">
        <f>AND(#REF!,"AAAAAE1+/8w=")</f>
        <v>#REF!</v>
      </c>
      <c r="GX45" t="e">
        <f>AND(#REF!,"AAAAAE1+/80=")</f>
        <v>#REF!</v>
      </c>
      <c r="GY45" t="e">
        <f>AND(#REF!,"AAAAAE1+/84=")</f>
        <v>#REF!</v>
      </c>
      <c r="GZ45" t="e">
        <f>AND(#REF!,"AAAAAE1+/88=")</f>
        <v>#REF!</v>
      </c>
      <c r="HA45" t="e">
        <f>AND(#REF!,"AAAAAE1+/9A=")</f>
        <v>#REF!</v>
      </c>
      <c r="HB45" t="e">
        <f>AND(#REF!,"AAAAAE1+/9E=")</f>
        <v>#REF!</v>
      </c>
      <c r="HC45" t="e">
        <f>AND(#REF!,"AAAAAE1+/9I=")</f>
        <v>#REF!</v>
      </c>
      <c r="HD45" t="e">
        <f>AND(#REF!,"AAAAAE1+/9M=")</f>
        <v>#REF!</v>
      </c>
      <c r="HE45" t="e">
        <f>IF(#REF!,"AAAAAE1+/9Q=",0)</f>
        <v>#REF!</v>
      </c>
      <c r="HF45" t="e">
        <f>AND(#REF!,"AAAAAE1+/9U=")</f>
        <v>#REF!</v>
      </c>
      <c r="HG45" t="e">
        <f>AND(#REF!,"AAAAAE1+/9Y=")</f>
        <v>#REF!</v>
      </c>
      <c r="HH45" t="e">
        <f>AND(#REF!,"AAAAAE1+/9c=")</f>
        <v>#REF!</v>
      </c>
      <c r="HI45" t="e">
        <f>AND(#REF!,"AAAAAE1+/9g=")</f>
        <v>#REF!</v>
      </c>
      <c r="HJ45" t="e">
        <f>AND(#REF!,"AAAAAE1+/9k=")</f>
        <v>#REF!</v>
      </c>
      <c r="HK45" t="e">
        <f>AND(#REF!,"AAAAAE1+/9o=")</f>
        <v>#REF!</v>
      </c>
      <c r="HL45" t="e">
        <f>AND(#REF!,"AAAAAE1+/9s=")</f>
        <v>#REF!</v>
      </c>
      <c r="HM45" t="e">
        <f>AND(#REF!,"AAAAAE1+/9w=")</f>
        <v>#REF!</v>
      </c>
      <c r="HN45" t="e">
        <f>IF(#REF!,"AAAAAE1+/90=",0)</f>
        <v>#REF!</v>
      </c>
      <c r="HO45" t="e">
        <f>AND(#REF!,"AAAAAE1+/94=")</f>
        <v>#REF!</v>
      </c>
      <c r="HP45" t="e">
        <f>AND(#REF!,"AAAAAE1+/98=")</f>
        <v>#REF!</v>
      </c>
      <c r="HQ45" t="e">
        <f>AND(#REF!,"AAAAAE1+/+A=")</f>
        <v>#REF!</v>
      </c>
      <c r="HR45" t="e">
        <f>AND(#REF!,"AAAAAE1+/+E=")</f>
        <v>#REF!</v>
      </c>
      <c r="HS45" t="e">
        <f>AND(#REF!,"AAAAAE1+/+I=")</f>
        <v>#REF!</v>
      </c>
      <c r="HT45" t="e">
        <f>AND(#REF!,"AAAAAE1+/+M=")</f>
        <v>#REF!</v>
      </c>
      <c r="HU45" t="e">
        <f>AND(#REF!,"AAAAAE1+/+Q=")</f>
        <v>#REF!</v>
      </c>
      <c r="HV45" t="e">
        <f>AND(#REF!,"AAAAAE1+/+U=")</f>
        <v>#REF!</v>
      </c>
      <c r="HW45" t="e">
        <f>IF(#REF!,"AAAAAE1+/+Y=",0)</f>
        <v>#REF!</v>
      </c>
      <c r="HX45" t="e">
        <f>AND(#REF!,"AAAAAE1+/+c=")</f>
        <v>#REF!</v>
      </c>
      <c r="HY45" t="e">
        <f>AND(#REF!,"AAAAAE1+/+g=")</f>
        <v>#REF!</v>
      </c>
      <c r="HZ45" t="e">
        <f>AND(#REF!,"AAAAAE1+/+k=")</f>
        <v>#REF!</v>
      </c>
      <c r="IA45" t="e">
        <f>AND(#REF!,"AAAAAE1+/+o=")</f>
        <v>#REF!</v>
      </c>
      <c r="IB45" t="e">
        <f>AND(#REF!,"AAAAAE1+/+s=")</f>
        <v>#REF!</v>
      </c>
      <c r="IC45" t="e">
        <f>AND(#REF!,"AAAAAE1+/+w=")</f>
        <v>#REF!</v>
      </c>
      <c r="ID45" t="e">
        <f>AND(#REF!,"AAAAAE1+/+0=")</f>
        <v>#REF!</v>
      </c>
      <c r="IE45" t="e">
        <f>AND(#REF!,"AAAAAE1+/+4=")</f>
        <v>#REF!</v>
      </c>
      <c r="IF45" t="e">
        <f>IF(#REF!,"AAAAAE1+/+8=",0)</f>
        <v>#REF!</v>
      </c>
      <c r="IG45" t="e">
        <f>AND(#REF!,"AAAAAE1+//A=")</f>
        <v>#REF!</v>
      </c>
      <c r="IH45" t="e">
        <f>AND(#REF!,"AAAAAE1+//E=")</f>
        <v>#REF!</v>
      </c>
      <c r="II45" t="e">
        <f>AND(#REF!,"AAAAAE1+//I=")</f>
        <v>#REF!</v>
      </c>
      <c r="IJ45" t="e">
        <f>AND(#REF!,"AAAAAE1+//M=")</f>
        <v>#REF!</v>
      </c>
      <c r="IK45" t="e">
        <f>AND(#REF!,"AAAAAE1+//Q=")</f>
        <v>#REF!</v>
      </c>
      <c r="IL45" t="e">
        <f>AND(#REF!,"AAAAAE1+//U=")</f>
        <v>#REF!</v>
      </c>
      <c r="IM45" t="e">
        <f>AND(#REF!,"AAAAAE1+//Y=")</f>
        <v>#REF!</v>
      </c>
      <c r="IN45" t="e">
        <f>AND(#REF!,"AAAAAE1+//c=")</f>
        <v>#REF!</v>
      </c>
      <c r="IO45" t="e">
        <f>IF(#REF!,"AAAAAE1+//g=",0)</f>
        <v>#REF!</v>
      </c>
      <c r="IP45" t="e">
        <f>AND(#REF!,"AAAAAE1+//k=")</f>
        <v>#REF!</v>
      </c>
      <c r="IQ45" t="e">
        <f>AND(#REF!,"AAAAAE1+//o=")</f>
        <v>#REF!</v>
      </c>
      <c r="IR45" t="e">
        <f>AND(#REF!,"AAAAAE1+//s=")</f>
        <v>#REF!</v>
      </c>
      <c r="IS45" t="e">
        <f>AND(#REF!,"AAAAAE1+//w=")</f>
        <v>#REF!</v>
      </c>
      <c r="IT45" t="e">
        <f>AND(#REF!,"AAAAAE1+//0=")</f>
        <v>#REF!</v>
      </c>
      <c r="IU45" t="e">
        <f>AND(#REF!,"AAAAAE1+//4=")</f>
        <v>#REF!</v>
      </c>
      <c r="IV45" t="e">
        <f>AND(#REF!,"AAAAAE1+//8=")</f>
        <v>#REF!</v>
      </c>
    </row>
    <row r="46" spans="1:256" x14ac:dyDescent="0.2">
      <c r="A46" t="e">
        <f>AND(#REF!,"AAAAAC3dtgA=")</f>
        <v>#REF!</v>
      </c>
      <c r="B46" t="e">
        <f>IF(#REF!,"AAAAAC3dtgE=",0)</f>
        <v>#REF!</v>
      </c>
      <c r="C46" t="e">
        <f>AND(#REF!,"AAAAAC3dtgI=")</f>
        <v>#REF!</v>
      </c>
      <c r="D46" t="e">
        <f>AND(#REF!,"AAAAAC3dtgM=")</f>
        <v>#REF!</v>
      </c>
      <c r="E46" t="e">
        <f>AND(#REF!,"AAAAAC3dtgQ=")</f>
        <v>#REF!</v>
      </c>
      <c r="F46" t="e">
        <f>AND(#REF!,"AAAAAC3dtgU=")</f>
        <v>#REF!</v>
      </c>
      <c r="G46" t="e">
        <f>AND(#REF!,"AAAAAC3dtgY=")</f>
        <v>#REF!</v>
      </c>
      <c r="H46" t="e">
        <f>AND(#REF!,"AAAAAC3dtgc=")</f>
        <v>#REF!</v>
      </c>
      <c r="I46" t="e">
        <f>AND(#REF!,"AAAAAC3dtgg=")</f>
        <v>#REF!</v>
      </c>
      <c r="J46" t="e">
        <f>AND(#REF!,"AAAAAC3dtgk=")</f>
        <v>#REF!</v>
      </c>
      <c r="K46" t="e">
        <f>IF(#REF!,"AAAAAC3dtgo=",0)</f>
        <v>#REF!</v>
      </c>
      <c r="L46" t="e">
        <f>AND(#REF!,"AAAAAC3dtgs=")</f>
        <v>#REF!</v>
      </c>
      <c r="M46" t="e">
        <f>AND(#REF!,"AAAAAC3dtgw=")</f>
        <v>#REF!</v>
      </c>
      <c r="N46" t="e">
        <f>AND(#REF!,"AAAAAC3dtg0=")</f>
        <v>#REF!</v>
      </c>
      <c r="O46" t="e">
        <f>AND(#REF!,"AAAAAC3dtg4=")</f>
        <v>#REF!</v>
      </c>
      <c r="P46" t="e">
        <f>AND(#REF!,"AAAAAC3dtg8=")</f>
        <v>#REF!</v>
      </c>
      <c r="Q46" t="e">
        <f>AND(#REF!,"AAAAAC3dthA=")</f>
        <v>#REF!</v>
      </c>
      <c r="R46" t="e">
        <f>AND(#REF!,"AAAAAC3dthE=")</f>
        <v>#REF!</v>
      </c>
      <c r="S46" t="e">
        <f>AND(#REF!,"AAAAAC3dthI=")</f>
        <v>#REF!</v>
      </c>
      <c r="T46" t="e">
        <f>IF(#REF!,"AAAAAC3dthM=",0)</f>
        <v>#REF!</v>
      </c>
      <c r="U46" t="e">
        <f>AND(#REF!,"AAAAAC3dthQ=")</f>
        <v>#REF!</v>
      </c>
      <c r="V46" t="e">
        <f>AND(#REF!,"AAAAAC3dthU=")</f>
        <v>#REF!</v>
      </c>
      <c r="W46" t="e">
        <f>AND(#REF!,"AAAAAC3dthY=")</f>
        <v>#REF!</v>
      </c>
      <c r="X46" t="e">
        <f>AND(#REF!,"AAAAAC3dthc=")</f>
        <v>#REF!</v>
      </c>
      <c r="Y46" t="e">
        <f>AND(#REF!,"AAAAAC3dthg=")</f>
        <v>#REF!</v>
      </c>
      <c r="Z46" t="e">
        <f>AND(#REF!,"AAAAAC3dthk=")</f>
        <v>#REF!</v>
      </c>
      <c r="AA46" t="e">
        <f>AND(#REF!,"AAAAAC3dtho=")</f>
        <v>#REF!</v>
      </c>
      <c r="AB46" t="e">
        <f>AND(#REF!,"AAAAAC3dths=")</f>
        <v>#REF!</v>
      </c>
      <c r="AC46" t="e">
        <f>IF(#REF!,"AAAAAC3dthw=",0)</f>
        <v>#REF!</v>
      </c>
      <c r="AD46" t="e">
        <f>AND(#REF!,"AAAAAC3dth0=")</f>
        <v>#REF!</v>
      </c>
      <c r="AE46" t="e">
        <f>AND(#REF!,"AAAAAC3dth4=")</f>
        <v>#REF!</v>
      </c>
      <c r="AF46" t="e">
        <f>AND(#REF!,"AAAAAC3dth8=")</f>
        <v>#REF!</v>
      </c>
      <c r="AG46" t="e">
        <f>AND(#REF!,"AAAAAC3dtiA=")</f>
        <v>#REF!</v>
      </c>
      <c r="AH46" t="e">
        <f>AND(#REF!,"AAAAAC3dtiE=")</f>
        <v>#REF!</v>
      </c>
      <c r="AI46" t="e">
        <f>AND(#REF!,"AAAAAC3dtiI=")</f>
        <v>#REF!</v>
      </c>
      <c r="AJ46" t="e">
        <f>AND(#REF!,"AAAAAC3dtiM=")</f>
        <v>#REF!</v>
      </c>
      <c r="AK46" t="e">
        <f>AND(#REF!,"AAAAAC3dtiQ=")</f>
        <v>#REF!</v>
      </c>
      <c r="AL46" t="e">
        <f>IF(#REF!,"AAAAAC3dtiU=",0)</f>
        <v>#REF!</v>
      </c>
      <c r="AM46" t="e">
        <f>AND(#REF!,"AAAAAC3dtiY=")</f>
        <v>#REF!</v>
      </c>
      <c r="AN46" t="e">
        <f>AND(#REF!,"AAAAAC3dtic=")</f>
        <v>#REF!</v>
      </c>
      <c r="AO46" t="e">
        <f>AND(#REF!,"AAAAAC3dtig=")</f>
        <v>#REF!</v>
      </c>
      <c r="AP46" t="e">
        <f>AND(#REF!,"AAAAAC3dtik=")</f>
        <v>#REF!</v>
      </c>
      <c r="AQ46" t="e">
        <f>AND(#REF!,"AAAAAC3dtio=")</f>
        <v>#REF!</v>
      </c>
      <c r="AR46" t="e">
        <f>AND(#REF!,"AAAAAC3dtis=")</f>
        <v>#REF!</v>
      </c>
      <c r="AS46" t="e">
        <f>AND(#REF!,"AAAAAC3dtiw=")</f>
        <v>#REF!</v>
      </c>
      <c r="AT46" t="e">
        <f>AND(#REF!,"AAAAAC3dti0=")</f>
        <v>#REF!</v>
      </c>
      <c r="AU46" t="e">
        <f>IF(#REF!,"AAAAAC3dti4=",0)</f>
        <v>#REF!</v>
      </c>
      <c r="AV46" t="e">
        <f>AND(#REF!,"AAAAAC3dti8=")</f>
        <v>#REF!</v>
      </c>
      <c r="AW46" t="e">
        <f>AND(#REF!,"AAAAAC3dtjA=")</f>
        <v>#REF!</v>
      </c>
      <c r="AX46" t="e">
        <f>AND(#REF!,"AAAAAC3dtjE=")</f>
        <v>#REF!</v>
      </c>
      <c r="AY46" t="e">
        <f>AND(#REF!,"AAAAAC3dtjI=")</f>
        <v>#REF!</v>
      </c>
      <c r="AZ46" t="e">
        <f>AND(#REF!,"AAAAAC3dtjM=")</f>
        <v>#REF!</v>
      </c>
      <c r="BA46" t="e">
        <f>AND(#REF!,"AAAAAC3dtjQ=")</f>
        <v>#REF!</v>
      </c>
      <c r="BB46" t="e">
        <f>AND(#REF!,"AAAAAC3dtjU=")</f>
        <v>#REF!</v>
      </c>
      <c r="BC46" t="e">
        <f>AND(#REF!,"AAAAAC3dtjY=")</f>
        <v>#REF!</v>
      </c>
      <c r="BD46" t="e">
        <f>IF(#REF!,"AAAAAC3dtjc=",0)</f>
        <v>#REF!</v>
      </c>
      <c r="BE46" t="e">
        <f>AND(#REF!,"AAAAAC3dtjg=")</f>
        <v>#REF!</v>
      </c>
      <c r="BF46" t="e">
        <f>AND(#REF!,"AAAAAC3dtjk=")</f>
        <v>#REF!</v>
      </c>
      <c r="BG46" t="e">
        <f>AND(#REF!,"AAAAAC3dtjo=")</f>
        <v>#REF!</v>
      </c>
      <c r="BH46" t="e">
        <f>AND(#REF!,"AAAAAC3dtjs=")</f>
        <v>#REF!</v>
      </c>
      <c r="BI46" t="e">
        <f>AND(#REF!,"AAAAAC3dtjw=")</f>
        <v>#REF!</v>
      </c>
      <c r="BJ46" t="e">
        <f>AND(#REF!,"AAAAAC3dtj0=")</f>
        <v>#REF!</v>
      </c>
      <c r="BK46" t="e">
        <f>AND(#REF!,"AAAAAC3dtj4=")</f>
        <v>#REF!</v>
      </c>
      <c r="BL46" t="e">
        <f>AND(#REF!,"AAAAAC3dtj8=")</f>
        <v>#REF!</v>
      </c>
      <c r="BM46" t="e">
        <f>IF(#REF!,"AAAAAC3dtkA=",0)</f>
        <v>#REF!</v>
      </c>
      <c r="BN46" t="e">
        <f>AND(#REF!,"AAAAAC3dtkE=")</f>
        <v>#REF!</v>
      </c>
      <c r="BO46" t="e">
        <f>AND(#REF!,"AAAAAC3dtkI=")</f>
        <v>#REF!</v>
      </c>
      <c r="BP46" t="e">
        <f>AND(#REF!,"AAAAAC3dtkM=")</f>
        <v>#REF!</v>
      </c>
      <c r="BQ46" t="e">
        <f>AND(#REF!,"AAAAAC3dtkQ=")</f>
        <v>#REF!</v>
      </c>
      <c r="BR46" t="e">
        <f>AND(#REF!,"AAAAAC3dtkU=")</f>
        <v>#REF!</v>
      </c>
      <c r="BS46" t="e">
        <f>AND(#REF!,"AAAAAC3dtkY=")</f>
        <v>#REF!</v>
      </c>
      <c r="BT46" t="e">
        <f>AND(#REF!,"AAAAAC3dtkc=")</f>
        <v>#REF!</v>
      </c>
      <c r="BU46" t="e">
        <f>AND(#REF!,"AAAAAC3dtkg=")</f>
        <v>#REF!</v>
      </c>
      <c r="BV46" t="e">
        <f>IF(#REF!,"AAAAAC3dtkk=",0)</f>
        <v>#REF!</v>
      </c>
      <c r="BW46" t="e">
        <f>AND(#REF!,"AAAAAC3dtko=")</f>
        <v>#REF!</v>
      </c>
      <c r="BX46" t="e">
        <f>AND(#REF!,"AAAAAC3dtks=")</f>
        <v>#REF!</v>
      </c>
      <c r="BY46" t="e">
        <f>AND(#REF!,"AAAAAC3dtkw=")</f>
        <v>#REF!</v>
      </c>
      <c r="BZ46" t="e">
        <f>AND(#REF!,"AAAAAC3dtk0=")</f>
        <v>#REF!</v>
      </c>
      <c r="CA46" t="e">
        <f>AND(#REF!,"AAAAAC3dtk4=")</f>
        <v>#REF!</v>
      </c>
      <c r="CB46" t="e">
        <f>AND(#REF!,"AAAAAC3dtk8=")</f>
        <v>#REF!</v>
      </c>
      <c r="CC46" t="e">
        <f>AND(#REF!,"AAAAAC3dtlA=")</f>
        <v>#REF!</v>
      </c>
      <c r="CD46" t="e">
        <f>AND(#REF!,"AAAAAC3dtlE=")</f>
        <v>#REF!</v>
      </c>
      <c r="CE46" t="e">
        <f>IF(#REF!,"AAAAAC3dtlI=",0)</f>
        <v>#REF!</v>
      </c>
      <c r="CF46" t="e">
        <f>AND(#REF!,"AAAAAC3dtlM=")</f>
        <v>#REF!</v>
      </c>
      <c r="CG46" t="e">
        <f>AND(#REF!,"AAAAAC3dtlQ=")</f>
        <v>#REF!</v>
      </c>
      <c r="CH46" t="e">
        <f>AND(#REF!,"AAAAAC3dtlU=")</f>
        <v>#REF!</v>
      </c>
      <c r="CI46" t="e">
        <f>AND(#REF!,"AAAAAC3dtlY=")</f>
        <v>#REF!</v>
      </c>
      <c r="CJ46" t="e">
        <f>AND(#REF!,"AAAAAC3dtlc=")</f>
        <v>#REF!</v>
      </c>
      <c r="CK46" t="e">
        <f>AND(#REF!,"AAAAAC3dtlg=")</f>
        <v>#REF!</v>
      </c>
      <c r="CL46" t="e">
        <f>AND(#REF!,"AAAAAC3dtlk=")</f>
        <v>#REF!</v>
      </c>
      <c r="CM46" t="e">
        <f>AND(#REF!,"AAAAAC3dtlo=")</f>
        <v>#REF!</v>
      </c>
      <c r="CN46" t="e">
        <f>IF(#REF!,"AAAAAC3dtls=",0)</f>
        <v>#REF!</v>
      </c>
      <c r="CO46" t="e">
        <f>AND(#REF!,"AAAAAC3dtlw=")</f>
        <v>#REF!</v>
      </c>
      <c r="CP46" t="e">
        <f>AND(#REF!,"AAAAAC3dtl0=")</f>
        <v>#REF!</v>
      </c>
      <c r="CQ46" t="e">
        <f>AND(#REF!,"AAAAAC3dtl4=")</f>
        <v>#REF!</v>
      </c>
      <c r="CR46" t="e">
        <f>AND(#REF!,"AAAAAC3dtl8=")</f>
        <v>#REF!</v>
      </c>
      <c r="CS46" t="e">
        <f>AND(#REF!,"AAAAAC3dtmA=")</f>
        <v>#REF!</v>
      </c>
      <c r="CT46" t="e">
        <f>AND(#REF!,"AAAAAC3dtmE=")</f>
        <v>#REF!</v>
      </c>
      <c r="CU46" t="e">
        <f>AND(#REF!,"AAAAAC3dtmI=")</f>
        <v>#REF!</v>
      </c>
      <c r="CV46" t="e">
        <f>AND(#REF!,"AAAAAC3dtmM=")</f>
        <v>#REF!</v>
      </c>
      <c r="CW46" t="e">
        <f>IF(#REF!,"AAAAAC3dtmQ=",0)</f>
        <v>#REF!</v>
      </c>
      <c r="CX46" t="e">
        <f>AND(#REF!,"AAAAAC3dtmU=")</f>
        <v>#REF!</v>
      </c>
      <c r="CY46" t="e">
        <f>AND(#REF!,"AAAAAC3dtmY=")</f>
        <v>#REF!</v>
      </c>
      <c r="CZ46" t="e">
        <f>AND(#REF!,"AAAAAC3dtmc=")</f>
        <v>#REF!</v>
      </c>
      <c r="DA46" t="e">
        <f>AND(#REF!,"AAAAAC3dtmg=")</f>
        <v>#REF!</v>
      </c>
      <c r="DB46" t="e">
        <f>AND(#REF!,"AAAAAC3dtmk=")</f>
        <v>#REF!</v>
      </c>
      <c r="DC46" t="e">
        <f>AND(#REF!,"AAAAAC3dtmo=")</f>
        <v>#REF!</v>
      </c>
      <c r="DD46" t="e">
        <f>AND(#REF!,"AAAAAC3dtms=")</f>
        <v>#REF!</v>
      </c>
      <c r="DE46" t="e">
        <f>AND(#REF!,"AAAAAC3dtmw=")</f>
        <v>#REF!</v>
      </c>
      <c r="DF46" t="e">
        <f>IF(#REF!,"AAAAAC3dtm0=",0)</f>
        <v>#REF!</v>
      </c>
      <c r="DG46" t="e">
        <f>AND(#REF!,"AAAAAC3dtm4=")</f>
        <v>#REF!</v>
      </c>
      <c r="DH46" t="e">
        <f>AND(#REF!,"AAAAAC3dtm8=")</f>
        <v>#REF!</v>
      </c>
      <c r="DI46" t="e">
        <f>AND(#REF!,"AAAAAC3dtnA=")</f>
        <v>#REF!</v>
      </c>
      <c r="DJ46" t="e">
        <f>AND(#REF!,"AAAAAC3dtnE=")</f>
        <v>#REF!</v>
      </c>
      <c r="DK46" t="e">
        <f>AND(#REF!,"AAAAAC3dtnI=")</f>
        <v>#REF!</v>
      </c>
      <c r="DL46" t="e">
        <f>AND(#REF!,"AAAAAC3dtnM=")</f>
        <v>#REF!</v>
      </c>
      <c r="DM46" t="e">
        <f>AND(#REF!,"AAAAAC3dtnQ=")</f>
        <v>#REF!</v>
      </c>
      <c r="DN46" t="e">
        <f>AND(#REF!,"AAAAAC3dtnU=")</f>
        <v>#REF!</v>
      </c>
      <c r="DO46" t="e">
        <f>IF(#REF!,"AAAAAC3dtnY=",0)</f>
        <v>#REF!</v>
      </c>
      <c r="DP46" t="e">
        <f>AND(#REF!,"AAAAAC3dtnc=")</f>
        <v>#REF!</v>
      </c>
      <c r="DQ46" t="e">
        <f>AND(#REF!,"AAAAAC3dtng=")</f>
        <v>#REF!</v>
      </c>
      <c r="DR46" t="e">
        <f>AND(#REF!,"AAAAAC3dtnk=")</f>
        <v>#REF!</v>
      </c>
      <c r="DS46" t="e">
        <f>AND(#REF!,"AAAAAC3dtno=")</f>
        <v>#REF!</v>
      </c>
      <c r="DT46" t="e">
        <f>AND(#REF!,"AAAAAC3dtns=")</f>
        <v>#REF!</v>
      </c>
      <c r="DU46" t="e">
        <f>AND(#REF!,"AAAAAC3dtnw=")</f>
        <v>#REF!</v>
      </c>
      <c r="DV46" t="e">
        <f>AND(#REF!,"AAAAAC3dtn0=")</f>
        <v>#REF!</v>
      </c>
      <c r="DW46" t="e">
        <f>AND(#REF!,"AAAAAC3dtn4=")</f>
        <v>#REF!</v>
      </c>
      <c r="DX46" t="e">
        <f>IF(#REF!,"AAAAAC3dtn8=",0)</f>
        <v>#REF!</v>
      </c>
      <c r="DY46" t="e">
        <f>AND(#REF!,"AAAAAC3dtoA=")</f>
        <v>#REF!</v>
      </c>
      <c r="DZ46" t="e">
        <f>AND(#REF!,"AAAAAC3dtoE=")</f>
        <v>#REF!</v>
      </c>
      <c r="EA46" t="e">
        <f>AND(#REF!,"AAAAAC3dtoI=")</f>
        <v>#REF!</v>
      </c>
      <c r="EB46" t="e">
        <f>AND(#REF!,"AAAAAC3dtoM=")</f>
        <v>#REF!</v>
      </c>
      <c r="EC46" t="e">
        <f>AND(#REF!,"AAAAAC3dtoQ=")</f>
        <v>#REF!</v>
      </c>
      <c r="ED46" t="e">
        <f>AND(#REF!,"AAAAAC3dtoU=")</f>
        <v>#REF!</v>
      </c>
      <c r="EE46" t="e">
        <f>AND(#REF!,"AAAAAC3dtoY=")</f>
        <v>#REF!</v>
      </c>
      <c r="EF46" t="e">
        <f>AND(#REF!,"AAAAAC3dtoc=")</f>
        <v>#REF!</v>
      </c>
      <c r="EG46" t="e">
        <f>IF(#REF!,"AAAAAC3dtog=",0)</f>
        <v>#REF!</v>
      </c>
      <c r="EH46" t="e">
        <f>AND(#REF!,"AAAAAC3dtok=")</f>
        <v>#REF!</v>
      </c>
      <c r="EI46" t="e">
        <f>AND(#REF!,"AAAAAC3dtoo=")</f>
        <v>#REF!</v>
      </c>
      <c r="EJ46" t="e">
        <f>AND(#REF!,"AAAAAC3dtos=")</f>
        <v>#REF!</v>
      </c>
      <c r="EK46" t="e">
        <f>AND(#REF!,"AAAAAC3dtow=")</f>
        <v>#REF!</v>
      </c>
      <c r="EL46" t="e">
        <f>AND(#REF!,"AAAAAC3dto0=")</f>
        <v>#REF!</v>
      </c>
      <c r="EM46" t="e">
        <f>AND(#REF!,"AAAAAC3dto4=")</f>
        <v>#REF!</v>
      </c>
      <c r="EN46" t="e">
        <f>AND(#REF!,"AAAAAC3dto8=")</f>
        <v>#REF!</v>
      </c>
      <c r="EO46" t="e">
        <f>AND(#REF!,"AAAAAC3dtpA=")</f>
        <v>#REF!</v>
      </c>
      <c r="EP46" t="e">
        <f>IF(#REF!,"AAAAAC3dtpE=",0)</f>
        <v>#REF!</v>
      </c>
      <c r="EQ46" t="e">
        <f>AND(#REF!,"AAAAAC3dtpI=")</f>
        <v>#REF!</v>
      </c>
      <c r="ER46" t="e">
        <f>AND(#REF!,"AAAAAC3dtpM=")</f>
        <v>#REF!</v>
      </c>
      <c r="ES46" t="e">
        <f>AND(#REF!,"AAAAAC3dtpQ=")</f>
        <v>#REF!</v>
      </c>
      <c r="ET46" t="e">
        <f>AND(#REF!,"AAAAAC3dtpU=")</f>
        <v>#REF!</v>
      </c>
      <c r="EU46" t="e">
        <f>AND(#REF!,"AAAAAC3dtpY=")</f>
        <v>#REF!</v>
      </c>
      <c r="EV46" t="e">
        <f>AND(#REF!,"AAAAAC3dtpc=")</f>
        <v>#REF!</v>
      </c>
      <c r="EW46" t="e">
        <f>AND(#REF!,"AAAAAC3dtpg=")</f>
        <v>#REF!</v>
      </c>
      <c r="EX46" t="e">
        <f>AND(#REF!,"AAAAAC3dtpk=")</f>
        <v>#REF!</v>
      </c>
      <c r="EY46" t="e">
        <f>IF(#REF!,"AAAAAC3dtpo=",0)</f>
        <v>#REF!</v>
      </c>
      <c r="EZ46" t="e">
        <f>AND(#REF!,"AAAAAC3dtps=")</f>
        <v>#REF!</v>
      </c>
      <c r="FA46" t="e">
        <f>AND(#REF!,"AAAAAC3dtpw=")</f>
        <v>#REF!</v>
      </c>
      <c r="FB46" t="e">
        <f>AND(#REF!,"AAAAAC3dtp0=")</f>
        <v>#REF!</v>
      </c>
      <c r="FC46" t="e">
        <f>AND(#REF!,"AAAAAC3dtp4=")</f>
        <v>#REF!</v>
      </c>
      <c r="FD46" t="e">
        <f>AND(#REF!,"AAAAAC3dtp8=")</f>
        <v>#REF!</v>
      </c>
      <c r="FE46" t="e">
        <f>AND(#REF!,"AAAAAC3dtqA=")</f>
        <v>#REF!</v>
      </c>
      <c r="FF46" t="e">
        <f>AND(#REF!,"AAAAAC3dtqE=")</f>
        <v>#REF!</v>
      </c>
      <c r="FG46" t="e">
        <f>AND(#REF!,"AAAAAC3dtqI=")</f>
        <v>#REF!</v>
      </c>
      <c r="FH46" t="e">
        <f>IF(#REF!,"AAAAAC3dtqM=",0)</f>
        <v>#REF!</v>
      </c>
      <c r="FI46" t="e">
        <f>AND(#REF!,"AAAAAC3dtqQ=")</f>
        <v>#REF!</v>
      </c>
      <c r="FJ46" t="e">
        <f>AND(#REF!,"AAAAAC3dtqU=")</f>
        <v>#REF!</v>
      </c>
      <c r="FK46" t="e">
        <f>AND(#REF!,"AAAAAC3dtqY=")</f>
        <v>#REF!</v>
      </c>
      <c r="FL46" t="e">
        <f>AND(#REF!,"AAAAAC3dtqc=")</f>
        <v>#REF!</v>
      </c>
      <c r="FM46" t="e">
        <f>AND(#REF!,"AAAAAC3dtqg=")</f>
        <v>#REF!</v>
      </c>
      <c r="FN46" t="e">
        <f>AND(#REF!,"AAAAAC3dtqk=")</f>
        <v>#REF!</v>
      </c>
      <c r="FO46" t="e">
        <f>AND(#REF!,"AAAAAC3dtqo=")</f>
        <v>#REF!</v>
      </c>
      <c r="FP46" t="e">
        <f>AND(#REF!,"AAAAAC3dtqs=")</f>
        <v>#REF!</v>
      </c>
      <c r="FQ46" t="e">
        <f>IF(#REF!,"AAAAAC3dtqw=",0)</f>
        <v>#REF!</v>
      </c>
      <c r="FR46" t="e">
        <f>AND(#REF!,"AAAAAC3dtq0=")</f>
        <v>#REF!</v>
      </c>
      <c r="FS46" t="e">
        <f>AND(#REF!,"AAAAAC3dtq4=")</f>
        <v>#REF!</v>
      </c>
      <c r="FT46" t="e">
        <f>AND(#REF!,"AAAAAC3dtq8=")</f>
        <v>#REF!</v>
      </c>
      <c r="FU46" t="e">
        <f>AND(#REF!,"AAAAAC3dtrA=")</f>
        <v>#REF!</v>
      </c>
      <c r="FV46" t="e">
        <f>AND(#REF!,"AAAAAC3dtrE=")</f>
        <v>#REF!</v>
      </c>
      <c r="FW46" t="e">
        <f>AND(#REF!,"AAAAAC3dtrI=")</f>
        <v>#REF!</v>
      </c>
      <c r="FX46" t="e">
        <f>AND(#REF!,"AAAAAC3dtrM=")</f>
        <v>#REF!</v>
      </c>
      <c r="FY46" t="e">
        <f>AND(#REF!,"AAAAAC3dtrQ=")</f>
        <v>#REF!</v>
      </c>
      <c r="FZ46" t="e">
        <f>IF(#REF!,"AAAAAC3dtrU=",0)</f>
        <v>#REF!</v>
      </c>
      <c r="GA46" t="e">
        <f>AND(#REF!,"AAAAAC3dtrY=")</f>
        <v>#REF!</v>
      </c>
      <c r="GB46" t="e">
        <f>AND(#REF!,"AAAAAC3dtrc=")</f>
        <v>#REF!</v>
      </c>
      <c r="GC46" t="e">
        <f>AND(#REF!,"AAAAAC3dtrg=")</f>
        <v>#REF!</v>
      </c>
      <c r="GD46" t="e">
        <f>AND(#REF!,"AAAAAC3dtrk=")</f>
        <v>#REF!</v>
      </c>
      <c r="GE46" t="e">
        <f>AND(#REF!,"AAAAAC3dtro=")</f>
        <v>#REF!</v>
      </c>
      <c r="GF46" t="e">
        <f>AND(#REF!,"AAAAAC3dtrs=")</f>
        <v>#REF!</v>
      </c>
      <c r="GG46" t="e">
        <f>AND(#REF!,"AAAAAC3dtrw=")</f>
        <v>#REF!</v>
      </c>
      <c r="GH46" t="e">
        <f>AND(#REF!,"AAAAAC3dtr0=")</f>
        <v>#REF!</v>
      </c>
      <c r="GI46" t="e">
        <f>IF(#REF!,"AAAAAC3dtr4=",0)</f>
        <v>#REF!</v>
      </c>
      <c r="GJ46" t="e">
        <f>AND(#REF!,"AAAAAC3dtr8=")</f>
        <v>#REF!</v>
      </c>
      <c r="GK46" t="e">
        <f>AND(#REF!,"AAAAAC3dtsA=")</f>
        <v>#REF!</v>
      </c>
      <c r="GL46" t="e">
        <f>AND(#REF!,"AAAAAC3dtsE=")</f>
        <v>#REF!</v>
      </c>
      <c r="GM46" t="e">
        <f>AND(#REF!,"AAAAAC3dtsI=")</f>
        <v>#REF!</v>
      </c>
      <c r="GN46" t="e">
        <f>AND(#REF!,"AAAAAC3dtsM=")</f>
        <v>#REF!</v>
      </c>
      <c r="GO46" t="e">
        <f>AND(#REF!,"AAAAAC3dtsQ=")</f>
        <v>#REF!</v>
      </c>
      <c r="GP46" t="e">
        <f>AND(#REF!,"AAAAAC3dtsU=")</f>
        <v>#REF!</v>
      </c>
      <c r="GQ46" t="e">
        <f>AND(#REF!,"AAAAAC3dtsY=")</f>
        <v>#REF!</v>
      </c>
      <c r="GR46" t="e">
        <f>IF(#REF!,"AAAAAC3dtsc=",0)</f>
        <v>#REF!</v>
      </c>
      <c r="GS46" t="e">
        <f>AND(#REF!,"AAAAAC3dtsg=")</f>
        <v>#REF!</v>
      </c>
      <c r="GT46" t="e">
        <f>AND(#REF!,"AAAAAC3dtsk=")</f>
        <v>#REF!</v>
      </c>
      <c r="GU46" t="e">
        <f>AND(#REF!,"AAAAAC3dtso=")</f>
        <v>#REF!</v>
      </c>
      <c r="GV46" t="e">
        <f>AND(#REF!,"AAAAAC3dtss=")</f>
        <v>#REF!</v>
      </c>
      <c r="GW46" t="e">
        <f>AND(#REF!,"AAAAAC3dtsw=")</f>
        <v>#REF!</v>
      </c>
      <c r="GX46" t="e">
        <f>AND(#REF!,"AAAAAC3dts0=")</f>
        <v>#REF!</v>
      </c>
      <c r="GY46" t="e">
        <f>AND(#REF!,"AAAAAC3dts4=")</f>
        <v>#REF!</v>
      </c>
      <c r="GZ46" t="e">
        <f>AND(#REF!,"AAAAAC3dts8=")</f>
        <v>#REF!</v>
      </c>
      <c r="HA46" t="e">
        <f>IF(#REF!,"AAAAAC3dttA=",0)</f>
        <v>#REF!</v>
      </c>
      <c r="HB46" t="e">
        <f>AND(#REF!,"AAAAAC3dttE=")</f>
        <v>#REF!</v>
      </c>
      <c r="HC46" t="e">
        <f>AND(#REF!,"AAAAAC3dttI=")</f>
        <v>#REF!</v>
      </c>
      <c r="HD46" t="e">
        <f>AND(#REF!,"AAAAAC3dttM=")</f>
        <v>#REF!</v>
      </c>
      <c r="HE46" t="e">
        <f>AND(#REF!,"AAAAAC3dttQ=")</f>
        <v>#REF!</v>
      </c>
      <c r="HF46" t="e">
        <f>AND(#REF!,"AAAAAC3dttU=")</f>
        <v>#REF!</v>
      </c>
      <c r="HG46" t="e">
        <f>AND(#REF!,"AAAAAC3dttY=")</f>
        <v>#REF!</v>
      </c>
      <c r="HH46" t="e">
        <f>AND(#REF!,"AAAAAC3dttc=")</f>
        <v>#REF!</v>
      </c>
      <c r="HI46" t="e">
        <f>AND(#REF!,"AAAAAC3dttg=")</f>
        <v>#REF!</v>
      </c>
      <c r="HJ46" t="e">
        <f>IF(#REF!,"AAAAAC3dttk=",0)</f>
        <v>#REF!</v>
      </c>
      <c r="HK46" t="e">
        <f>AND(#REF!,"AAAAAC3dtto=")</f>
        <v>#REF!</v>
      </c>
      <c r="HL46" t="e">
        <f>AND(#REF!,"AAAAAC3dtts=")</f>
        <v>#REF!</v>
      </c>
      <c r="HM46" t="e">
        <f>AND(#REF!,"AAAAAC3dttw=")</f>
        <v>#REF!</v>
      </c>
      <c r="HN46" t="e">
        <f>AND(#REF!,"AAAAAC3dtt0=")</f>
        <v>#REF!</v>
      </c>
      <c r="HO46" t="e">
        <f>AND(#REF!,"AAAAAC3dtt4=")</f>
        <v>#REF!</v>
      </c>
      <c r="HP46" t="e">
        <f>AND(#REF!,"AAAAAC3dtt8=")</f>
        <v>#REF!</v>
      </c>
      <c r="HQ46" t="e">
        <f>AND(#REF!,"AAAAAC3dtuA=")</f>
        <v>#REF!</v>
      </c>
      <c r="HR46" t="e">
        <f>AND(#REF!,"AAAAAC3dtuE=")</f>
        <v>#REF!</v>
      </c>
      <c r="HS46" t="e">
        <f>IF(#REF!,"AAAAAC3dtuI=",0)</f>
        <v>#REF!</v>
      </c>
      <c r="HT46" t="e">
        <f>AND(#REF!,"AAAAAC3dtuM=")</f>
        <v>#REF!</v>
      </c>
      <c r="HU46" t="e">
        <f>AND(#REF!,"AAAAAC3dtuQ=")</f>
        <v>#REF!</v>
      </c>
      <c r="HV46" t="e">
        <f>AND(#REF!,"AAAAAC3dtuU=")</f>
        <v>#REF!</v>
      </c>
      <c r="HW46" t="e">
        <f>AND(#REF!,"AAAAAC3dtuY=")</f>
        <v>#REF!</v>
      </c>
      <c r="HX46" t="e">
        <f>AND(#REF!,"AAAAAC3dtuc=")</f>
        <v>#REF!</v>
      </c>
      <c r="HY46" t="e">
        <f>AND(#REF!,"AAAAAC3dtug=")</f>
        <v>#REF!</v>
      </c>
      <c r="HZ46" t="e">
        <f>AND(#REF!,"AAAAAC3dtuk=")</f>
        <v>#REF!</v>
      </c>
      <c r="IA46" t="e">
        <f>AND(#REF!,"AAAAAC3dtuo=")</f>
        <v>#REF!</v>
      </c>
      <c r="IB46" t="e">
        <f>IF(#REF!,"AAAAAC3dtus=",0)</f>
        <v>#REF!</v>
      </c>
      <c r="IC46" t="e">
        <f>AND(#REF!,"AAAAAC3dtuw=")</f>
        <v>#REF!</v>
      </c>
      <c r="ID46" t="e">
        <f>AND(#REF!,"AAAAAC3dtu0=")</f>
        <v>#REF!</v>
      </c>
      <c r="IE46" t="e">
        <f>AND(#REF!,"AAAAAC3dtu4=")</f>
        <v>#REF!</v>
      </c>
      <c r="IF46" t="e">
        <f>AND(#REF!,"AAAAAC3dtu8=")</f>
        <v>#REF!</v>
      </c>
      <c r="IG46" t="e">
        <f>AND(#REF!,"AAAAAC3dtvA=")</f>
        <v>#REF!</v>
      </c>
      <c r="IH46" t="e">
        <f>AND(#REF!,"AAAAAC3dtvE=")</f>
        <v>#REF!</v>
      </c>
      <c r="II46" t="e">
        <f>AND(#REF!,"AAAAAC3dtvI=")</f>
        <v>#REF!</v>
      </c>
      <c r="IJ46" t="e">
        <f>AND(#REF!,"AAAAAC3dtvM=")</f>
        <v>#REF!</v>
      </c>
      <c r="IK46" t="e">
        <f>IF(#REF!,"AAAAAC3dtvQ=",0)</f>
        <v>#REF!</v>
      </c>
      <c r="IL46" t="e">
        <f>AND(#REF!,"AAAAAC3dtvU=")</f>
        <v>#REF!</v>
      </c>
      <c r="IM46" t="e">
        <f>AND(#REF!,"AAAAAC3dtvY=")</f>
        <v>#REF!</v>
      </c>
      <c r="IN46" t="e">
        <f>AND(#REF!,"AAAAAC3dtvc=")</f>
        <v>#REF!</v>
      </c>
      <c r="IO46" t="e">
        <f>AND(#REF!,"AAAAAC3dtvg=")</f>
        <v>#REF!</v>
      </c>
      <c r="IP46" t="e">
        <f>AND(#REF!,"AAAAAC3dtvk=")</f>
        <v>#REF!</v>
      </c>
      <c r="IQ46" t="e">
        <f>AND(#REF!,"AAAAAC3dtvo=")</f>
        <v>#REF!</v>
      </c>
      <c r="IR46" t="e">
        <f>AND(#REF!,"AAAAAC3dtvs=")</f>
        <v>#REF!</v>
      </c>
      <c r="IS46" t="e">
        <f>AND(#REF!,"AAAAAC3dtvw=")</f>
        <v>#REF!</v>
      </c>
      <c r="IT46" t="e">
        <f>IF(#REF!,"AAAAAC3dtv0=",0)</f>
        <v>#REF!</v>
      </c>
      <c r="IU46" t="e">
        <f>AND(#REF!,"AAAAAC3dtv4=")</f>
        <v>#REF!</v>
      </c>
      <c r="IV46" t="e">
        <f>AND(#REF!,"AAAAAC3dtv8=")</f>
        <v>#REF!</v>
      </c>
    </row>
    <row r="47" spans="1:256" x14ac:dyDescent="0.2">
      <c r="A47" t="e">
        <f>AND(#REF!,"AAAAAHv7mwA=")</f>
        <v>#REF!</v>
      </c>
      <c r="B47" t="e">
        <f>AND(#REF!,"AAAAAHv7mwE=")</f>
        <v>#REF!</v>
      </c>
      <c r="C47" t="e">
        <f>AND(#REF!,"AAAAAHv7mwI=")</f>
        <v>#REF!</v>
      </c>
      <c r="D47" t="e">
        <f>AND(#REF!,"AAAAAHv7mwM=")</f>
        <v>#REF!</v>
      </c>
      <c r="E47" t="e">
        <f>AND(#REF!,"AAAAAHv7mwQ=")</f>
        <v>#REF!</v>
      </c>
      <c r="F47" t="e">
        <f>AND(#REF!,"AAAAAHv7mwU=")</f>
        <v>#REF!</v>
      </c>
      <c r="G47" t="e">
        <f>IF(#REF!,"AAAAAHv7mwY=",0)</f>
        <v>#REF!</v>
      </c>
      <c r="H47" t="e">
        <f>AND(#REF!,"AAAAAHv7mwc=")</f>
        <v>#REF!</v>
      </c>
      <c r="I47" t="e">
        <f>AND(#REF!,"AAAAAHv7mwg=")</f>
        <v>#REF!</v>
      </c>
      <c r="J47" t="e">
        <f>AND(#REF!,"AAAAAHv7mwk=")</f>
        <v>#REF!</v>
      </c>
      <c r="K47" t="e">
        <f>AND(#REF!,"AAAAAHv7mwo=")</f>
        <v>#REF!</v>
      </c>
      <c r="L47" t="e">
        <f>AND(#REF!,"AAAAAHv7mws=")</f>
        <v>#REF!</v>
      </c>
      <c r="M47" t="e">
        <f>AND(#REF!,"AAAAAHv7mww=")</f>
        <v>#REF!</v>
      </c>
      <c r="N47" t="e">
        <f>AND(#REF!,"AAAAAHv7mw0=")</f>
        <v>#REF!</v>
      </c>
      <c r="O47" t="e">
        <f>AND(#REF!,"AAAAAHv7mw4=")</f>
        <v>#REF!</v>
      </c>
      <c r="P47" t="e">
        <f>IF(#REF!,"AAAAAHv7mw8=",0)</f>
        <v>#REF!</v>
      </c>
      <c r="Q47" t="e">
        <f>AND(#REF!,"AAAAAHv7mxA=")</f>
        <v>#REF!</v>
      </c>
      <c r="R47" t="e">
        <f>AND(#REF!,"AAAAAHv7mxE=")</f>
        <v>#REF!</v>
      </c>
      <c r="S47" t="e">
        <f>AND(#REF!,"AAAAAHv7mxI=")</f>
        <v>#REF!</v>
      </c>
      <c r="T47" t="e">
        <f>AND(#REF!,"AAAAAHv7mxM=")</f>
        <v>#REF!</v>
      </c>
      <c r="U47" t="e">
        <f>AND(#REF!,"AAAAAHv7mxQ=")</f>
        <v>#REF!</v>
      </c>
      <c r="V47" t="e">
        <f>AND(#REF!,"AAAAAHv7mxU=")</f>
        <v>#REF!</v>
      </c>
      <c r="W47" t="e">
        <f>AND(#REF!,"AAAAAHv7mxY=")</f>
        <v>#REF!</v>
      </c>
      <c r="X47" t="e">
        <f>AND(#REF!,"AAAAAHv7mxc=")</f>
        <v>#REF!</v>
      </c>
      <c r="Y47" t="e">
        <f>IF(#REF!,"AAAAAHv7mxg=",0)</f>
        <v>#REF!</v>
      </c>
      <c r="Z47" t="e">
        <f>AND(#REF!,"AAAAAHv7mxk=")</f>
        <v>#REF!</v>
      </c>
      <c r="AA47" t="e">
        <f>AND(#REF!,"AAAAAHv7mxo=")</f>
        <v>#REF!</v>
      </c>
      <c r="AB47" t="e">
        <f>AND(#REF!,"AAAAAHv7mxs=")</f>
        <v>#REF!</v>
      </c>
      <c r="AC47" t="e">
        <f>AND(#REF!,"AAAAAHv7mxw=")</f>
        <v>#REF!</v>
      </c>
      <c r="AD47" t="e">
        <f>AND(#REF!,"AAAAAHv7mx0=")</f>
        <v>#REF!</v>
      </c>
      <c r="AE47" t="e">
        <f>AND(#REF!,"AAAAAHv7mx4=")</f>
        <v>#REF!</v>
      </c>
      <c r="AF47" t="e">
        <f>AND(#REF!,"AAAAAHv7mx8=")</f>
        <v>#REF!</v>
      </c>
      <c r="AG47" t="e">
        <f>AND(#REF!,"AAAAAHv7myA=")</f>
        <v>#REF!</v>
      </c>
      <c r="AH47" t="e">
        <f>IF(#REF!,"AAAAAHv7myE=",0)</f>
        <v>#REF!</v>
      </c>
      <c r="AI47" t="e">
        <f>AND(#REF!,"AAAAAHv7myI=")</f>
        <v>#REF!</v>
      </c>
      <c r="AJ47" t="e">
        <f>AND(#REF!,"AAAAAHv7myM=")</f>
        <v>#REF!</v>
      </c>
      <c r="AK47" t="e">
        <f>AND(#REF!,"AAAAAHv7myQ=")</f>
        <v>#REF!</v>
      </c>
      <c r="AL47" t="e">
        <f>AND(#REF!,"AAAAAHv7myU=")</f>
        <v>#REF!</v>
      </c>
      <c r="AM47" t="e">
        <f>AND(#REF!,"AAAAAHv7myY=")</f>
        <v>#REF!</v>
      </c>
      <c r="AN47" t="e">
        <f>AND(#REF!,"AAAAAHv7myc=")</f>
        <v>#REF!</v>
      </c>
      <c r="AO47" t="e">
        <f>AND(#REF!,"AAAAAHv7myg=")</f>
        <v>#REF!</v>
      </c>
      <c r="AP47" t="e">
        <f>AND(#REF!,"AAAAAHv7myk=")</f>
        <v>#REF!</v>
      </c>
      <c r="AQ47" t="e">
        <f>IF(#REF!,"AAAAAHv7myo=",0)</f>
        <v>#REF!</v>
      </c>
      <c r="AR47" t="e">
        <f>AND(#REF!,"AAAAAHv7mys=")</f>
        <v>#REF!</v>
      </c>
      <c r="AS47" t="e">
        <f>AND(#REF!,"AAAAAHv7myw=")</f>
        <v>#REF!</v>
      </c>
      <c r="AT47" t="e">
        <f>AND(#REF!,"AAAAAHv7my0=")</f>
        <v>#REF!</v>
      </c>
      <c r="AU47" t="e">
        <f>AND(#REF!,"AAAAAHv7my4=")</f>
        <v>#REF!</v>
      </c>
      <c r="AV47" t="e">
        <f>AND(#REF!,"AAAAAHv7my8=")</f>
        <v>#REF!</v>
      </c>
      <c r="AW47" t="e">
        <f>AND(#REF!,"AAAAAHv7mzA=")</f>
        <v>#REF!</v>
      </c>
      <c r="AX47" t="e">
        <f>AND(#REF!,"AAAAAHv7mzE=")</f>
        <v>#REF!</v>
      </c>
      <c r="AY47" t="e">
        <f>AND(#REF!,"AAAAAHv7mzI=")</f>
        <v>#REF!</v>
      </c>
      <c r="AZ47" t="e">
        <f>IF(#REF!,"AAAAAHv7mzM=",0)</f>
        <v>#REF!</v>
      </c>
      <c r="BA47" t="e">
        <f>AND(#REF!,"AAAAAHv7mzQ=")</f>
        <v>#REF!</v>
      </c>
      <c r="BB47" t="e">
        <f>AND(#REF!,"AAAAAHv7mzU=")</f>
        <v>#REF!</v>
      </c>
      <c r="BC47" t="e">
        <f>AND(#REF!,"AAAAAHv7mzY=")</f>
        <v>#REF!</v>
      </c>
      <c r="BD47" t="e">
        <f>AND(#REF!,"AAAAAHv7mzc=")</f>
        <v>#REF!</v>
      </c>
      <c r="BE47" t="e">
        <f>AND(#REF!,"AAAAAHv7mzg=")</f>
        <v>#REF!</v>
      </c>
      <c r="BF47" t="e">
        <f>AND(#REF!,"AAAAAHv7mzk=")</f>
        <v>#REF!</v>
      </c>
      <c r="BG47" t="e">
        <f>AND(#REF!,"AAAAAHv7mzo=")</f>
        <v>#REF!</v>
      </c>
      <c r="BH47" t="e">
        <f>AND(#REF!,"AAAAAHv7mzs=")</f>
        <v>#REF!</v>
      </c>
      <c r="BI47" t="e">
        <f>IF(#REF!,"AAAAAHv7mzw=",0)</f>
        <v>#REF!</v>
      </c>
      <c r="BJ47" t="e">
        <f>AND(#REF!,"AAAAAHv7mz0=")</f>
        <v>#REF!</v>
      </c>
      <c r="BK47" t="e">
        <f>AND(#REF!,"AAAAAHv7mz4=")</f>
        <v>#REF!</v>
      </c>
      <c r="BL47" t="e">
        <f>AND(#REF!,"AAAAAHv7mz8=")</f>
        <v>#REF!</v>
      </c>
      <c r="BM47" t="e">
        <f>AND(#REF!,"AAAAAHv7m0A=")</f>
        <v>#REF!</v>
      </c>
      <c r="BN47" t="e">
        <f>AND(#REF!,"AAAAAHv7m0E=")</f>
        <v>#REF!</v>
      </c>
      <c r="BO47" t="e">
        <f>AND(#REF!,"AAAAAHv7m0I=")</f>
        <v>#REF!</v>
      </c>
      <c r="BP47" t="e">
        <f>AND(#REF!,"AAAAAHv7m0M=")</f>
        <v>#REF!</v>
      </c>
      <c r="BQ47" t="e">
        <f>AND(#REF!,"AAAAAHv7m0Q=")</f>
        <v>#REF!</v>
      </c>
      <c r="BR47" t="e">
        <f>IF(#REF!,"AAAAAHv7m0U=",0)</f>
        <v>#REF!</v>
      </c>
      <c r="BS47" t="e">
        <f>AND(#REF!,"AAAAAHv7m0Y=")</f>
        <v>#REF!</v>
      </c>
      <c r="BT47" t="e">
        <f>AND(#REF!,"AAAAAHv7m0c=")</f>
        <v>#REF!</v>
      </c>
      <c r="BU47" t="e">
        <f>AND(#REF!,"AAAAAHv7m0g=")</f>
        <v>#REF!</v>
      </c>
      <c r="BV47" t="e">
        <f>AND(#REF!,"AAAAAHv7m0k=")</f>
        <v>#REF!</v>
      </c>
      <c r="BW47" t="e">
        <f>AND(#REF!,"AAAAAHv7m0o=")</f>
        <v>#REF!</v>
      </c>
      <c r="BX47" t="e">
        <f>AND(#REF!,"AAAAAHv7m0s=")</f>
        <v>#REF!</v>
      </c>
      <c r="BY47" t="e">
        <f>AND(#REF!,"AAAAAHv7m0w=")</f>
        <v>#REF!</v>
      </c>
      <c r="BZ47" t="e">
        <f>AND(#REF!,"AAAAAHv7m00=")</f>
        <v>#REF!</v>
      </c>
      <c r="CA47" t="e">
        <f>IF(#REF!,"AAAAAHv7m04=",0)</f>
        <v>#REF!</v>
      </c>
      <c r="CB47" t="e">
        <f>AND(#REF!,"AAAAAHv7m08=")</f>
        <v>#REF!</v>
      </c>
      <c r="CC47" t="e">
        <f>AND(#REF!,"AAAAAHv7m1A=")</f>
        <v>#REF!</v>
      </c>
      <c r="CD47" t="e">
        <f>AND(#REF!,"AAAAAHv7m1E=")</f>
        <v>#REF!</v>
      </c>
      <c r="CE47" t="e">
        <f>AND(#REF!,"AAAAAHv7m1I=")</f>
        <v>#REF!</v>
      </c>
      <c r="CF47" t="e">
        <f>AND(#REF!,"AAAAAHv7m1M=")</f>
        <v>#REF!</v>
      </c>
      <c r="CG47" t="e">
        <f>AND(#REF!,"AAAAAHv7m1Q=")</f>
        <v>#REF!</v>
      </c>
      <c r="CH47" t="e">
        <f>AND(#REF!,"AAAAAHv7m1U=")</f>
        <v>#REF!</v>
      </c>
      <c r="CI47" t="e">
        <f>AND(#REF!,"AAAAAHv7m1Y=")</f>
        <v>#REF!</v>
      </c>
      <c r="CJ47" t="e">
        <f>IF(#REF!,"AAAAAHv7m1c=",0)</f>
        <v>#REF!</v>
      </c>
      <c r="CK47" t="e">
        <f>AND(#REF!,"AAAAAHv7m1g=")</f>
        <v>#REF!</v>
      </c>
      <c r="CL47" t="e">
        <f>AND(#REF!,"AAAAAHv7m1k=")</f>
        <v>#REF!</v>
      </c>
      <c r="CM47" t="e">
        <f>AND(#REF!,"AAAAAHv7m1o=")</f>
        <v>#REF!</v>
      </c>
      <c r="CN47" t="e">
        <f>AND(#REF!,"AAAAAHv7m1s=")</f>
        <v>#REF!</v>
      </c>
      <c r="CO47" t="e">
        <f>AND(#REF!,"AAAAAHv7m1w=")</f>
        <v>#REF!</v>
      </c>
      <c r="CP47" t="e">
        <f>AND(#REF!,"AAAAAHv7m10=")</f>
        <v>#REF!</v>
      </c>
      <c r="CQ47" t="e">
        <f>AND(#REF!,"AAAAAHv7m14=")</f>
        <v>#REF!</v>
      </c>
      <c r="CR47" t="e">
        <f>AND(#REF!,"AAAAAHv7m18=")</f>
        <v>#REF!</v>
      </c>
      <c r="CS47" t="e">
        <f>IF(#REF!,"AAAAAHv7m2A=",0)</f>
        <v>#REF!</v>
      </c>
      <c r="CT47" t="e">
        <f>AND(#REF!,"AAAAAHv7m2E=")</f>
        <v>#REF!</v>
      </c>
      <c r="CU47" t="e">
        <f>AND(#REF!,"AAAAAHv7m2I=")</f>
        <v>#REF!</v>
      </c>
      <c r="CV47" t="e">
        <f>AND(#REF!,"AAAAAHv7m2M=")</f>
        <v>#REF!</v>
      </c>
      <c r="CW47" t="e">
        <f>AND(#REF!,"AAAAAHv7m2Q=")</f>
        <v>#REF!</v>
      </c>
      <c r="CX47" t="e">
        <f>AND(#REF!,"AAAAAHv7m2U=")</f>
        <v>#REF!</v>
      </c>
      <c r="CY47" t="e">
        <f>AND(#REF!,"AAAAAHv7m2Y=")</f>
        <v>#REF!</v>
      </c>
      <c r="CZ47" t="e">
        <f>AND(#REF!,"AAAAAHv7m2c=")</f>
        <v>#REF!</v>
      </c>
      <c r="DA47" t="e">
        <f>AND(#REF!,"AAAAAHv7m2g=")</f>
        <v>#REF!</v>
      </c>
      <c r="DB47" t="e">
        <f>IF(#REF!,"AAAAAHv7m2k=",0)</f>
        <v>#REF!</v>
      </c>
      <c r="DC47" t="e">
        <f>AND(#REF!,"AAAAAHv7m2o=")</f>
        <v>#REF!</v>
      </c>
      <c r="DD47" t="e">
        <f>AND(#REF!,"AAAAAHv7m2s=")</f>
        <v>#REF!</v>
      </c>
      <c r="DE47" t="e">
        <f>AND(#REF!,"AAAAAHv7m2w=")</f>
        <v>#REF!</v>
      </c>
      <c r="DF47" t="e">
        <f>AND(#REF!,"AAAAAHv7m20=")</f>
        <v>#REF!</v>
      </c>
      <c r="DG47" t="e">
        <f>AND(#REF!,"AAAAAHv7m24=")</f>
        <v>#REF!</v>
      </c>
      <c r="DH47" t="e">
        <f>AND(#REF!,"AAAAAHv7m28=")</f>
        <v>#REF!</v>
      </c>
      <c r="DI47" t="e">
        <f>AND(#REF!,"AAAAAHv7m3A=")</f>
        <v>#REF!</v>
      </c>
      <c r="DJ47" t="e">
        <f>AND(#REF!,"AAAAAHv7m3E=")</f>
        <v>#REF!</v>
      </c>
      <c r="DK47" t="e">
        <f>IF(#REF!,"AAAAAHv7m3I=",0)</f>
        <v>#REF!</v>
      </c>
      <c r="DL47" t="e">
        <f>AND(#REF!,"AAAAAHv7m3M=")</f>
        <v>#REF!</v>
      </c>
      <c r="DM47" t="e">
        <f>AND(#REF!,"AAAAAHv7m3Q=")</f>
        <v>#REF!</v>
      </c>
      <c r="DN47" t="e">
        <f>AND(#REF!,"AAAAAHv7m3U=")</f>
        <v>#REF!</v>
      </c>
      <c r="DO47" t="e">
        <f>AND(#REF!,"AAAAAHv7m3Y=")</f>
        <v>#REF!</v>
      </c>
      <c r="DP47" t="e">
        <f>AND(#REF!,"AAAAAHv7m3c=")</f>
        <v>#REF!</v>
      </c>
      <c r="DQ47" t="e">
        <f>AND(#REF!,"AAAAAHv7m3g=")</f>
        <v>#REF!</v>
      </c>
      <c r="DR47" t="e">
        <f>AND(#REF!,"AAAAAHv7m3k=")</f>
        <v>#REF!</v>
      </c>
      <c r="DS47" t="e">
        <f>AND(#REF!,"AAAAAHv7m3o=")</f>
        <v>#REF!</v>
      </c>
      <c r="DT47" t="e">
        <f>IF(#REF!,"AAAAAHv7m3s=",0)</f>
        <v>#REF!</v>
      </c>
      <c r="DU47" t="e">
        <f>AND(#REF!,"AAAAAHv7m3w=")</f>
        <v>#REF!</v>
      </c>
      <c r="DV47" t="e">
        <f>AND(#REF!,"AAAAAHv7m30=")</f>
        <v>#REF!</v>
      </c>
      <c r="DW47" t="e">
        <f>AND(#REF!,"AAAAAHv7m34=")</f>
        <v>#REF!</v>
      </c>
      <c r="DX47" t="e">
        <f>AND(#REF!,"AAAAAHv7m38=")</f>
        <v>#REF!</v>
      </c>
      <c r="DY47" t="e">
        <f>AND(#REF!,"AAAAAHv7m4A=")</f>
        <v>#REF!</v>
      </c>
      <c r="DZ47" t="e">
        <f>AND(#REF!,"AAAAAHv7m4E=")</f>
        <v>#REF!</v>
      </c>
      <c r="EA47" t="e">
        <f>AND(#REF!,"AAAAAHv7m4I=")</f>
        <v>#REF!</v>
      </c>
      <c r="EB47" t="e">
        <f>AND(#REF!,"AAAAAHv7m4M=")</f>
        <v>#REF!</v>
      </c>
      <c r="EC47" t="e">
        <f>IF(#REF!,"AAAAAHv7m4Q=",0)</f>
        <v>#REF!</v>
      </c>
      <c r="ED47" t="e">
        <f>AND(#REF!,"AAAAAHv7m4U=")</f>
        <v>#REF!</v>
      </c>
      <c r="EE47" t="e">
        <f>AND(#REF!,"AAAAAHv7m4Y=")</f>
        <v>#REF!</v>
      </c>
      <c r="EF47" t="e">
        <f>AND(#REF!,"AAAAAHv7m4c=")</f>
        <v>#REF!</v>
      </c>
      <c r="EG47" t="e">
        <f>AND(#REF!,"AAAAAHv7m4g=")</f>
        <v>#REF!</v>
      </c>
      <c r="EH47" t="e">
        <f>AND(#REF!,"AAAAAHv7m4k=")</f>
        <v>#REF!</v>
      </c>
      <c r="EI47" t="e">
        <f>AND(#REF!,"AAAAAHv7m4o=")</f>
        <v>#REF!</v>
      </c>
      <c r="EJ47" t="e">
        <f>AND(#REF!,"AAAAAHv7m4s=")</f>
        <v>#REF!</v>
      </c>
      <c r="EK47" t="e">
        <f>AND(#REF!,"AAAAAHv7m4w=")</f>
        <v>#REF!</v>
      </c>
      <c r="EL47" t="e">
        <f>IF(#REF!,"AAAAAHv7m40=",0)</f>
        <v>#REF!</v>
      </c>
      <c r="EM47" t="e">
        <f>IF(#REF!,"AAAAAHv7m44=",0)</f>
        <v>#REF!</v>
      </c>
      <c r="EN47" t="e">
        <f>IF(#REF!,"AAAAAHv7m48=",0)</f>
        <v>#REF!</v>
      </c>
      <c r="EO47" t="e">
        <f>IF(#REF!,"AAAAAHv7m5A=",0)</f>
        <v>#REF!</v>
      </c>
      <c r="EP47" t="e">
        <f>IF(#REF!,"AAAAAHv7m5E=",0)</f>
        <v>#REF!</v>
      </c>
      <c r="EQ47" t="e">
        <f>IF(#REF!,"AAAAAHv7m5I=",0)</f>
        <v>#REF!</v>
      </c>
      <c r="ER47" t="e">
        <f>IF(#REF!,"AAAAAHv7m5M=",0)</f>
        <v>#REF!</v>
      </c>
      <c r="ES47" t="e">
        <f>IF(#REF!,"AAAAAHv7m5Q=",0)</f>
        <v>#REF!</v>
      </c>
      <c r="ET47" t="e">
        <f>IF(#REF!,"AAAAAHv7m5U=",0)</f>
        <v>#REF!</v>
      </c>
      <c r="EU47" t="e">
        <f>IF(#REF!,"AAAAAHv7m5Y=",0)</f>
        <v>#REF!</v>
      </c>
      <c r="EV47" t="e">
        <f>AND(#REF!,"AAAAAHv7m5c=")</f>
        <v>#REF!</v>
      </c>
      <c r="EW47" t="e">
        <f>AND(#REF!,"AAAAAHv7m5g=")</f>
        <v>#REF!</v>
      </c>
      <c r="EX47" t="e">
        <f>AND(#REF!,"AAAAAHv7m5k=")</f>
        <v>#REF!</v>
      </c>
      <c r="EY47" t="e">
        <f>AND(#REF!,"AAAAAHv7m5o=")</f>
        <v>#REF!</v>
      </c>
      <c r="EZ47" t="e">
        <f>AND(#REF!,"AAAAAHv7m5s=")</f>
        <v>#REF!</v>
      </c>
      <c r="FA47" t="e">
        <f>AND(#REF!,"AAAAAHv7m5w=")</f>
        <v>#REF!</v>
      </c>
      <c r="FB47" t="e">
        <f>AND(#REF!,"AAAAAHv7m50=")</f>
        <v>#REF!</v>
      </c>
      <c r="FC47" t="e">
        <f>IF(#REF!,"AAAAAHv7m54=",0)</f>
        <v>#REF!</v>
      </c>
      <c r="FD47" t="e">
        <f>AND(#REF!,"AAAAAHv7m58=")</f>
        <v>#REF!</v>
      </c>
      <c r="FE47" t="e">
        <f>AND(#REF!,"AAAAAHv7m6A=")</f>
        <v>#REF!</v>
      </c>
      <c r="FF47" t="e">
        <f>AND(#REF!,"AAAAAHv7m6E=")</f>
        <v>#REF!</v>
      </c>
      <c r="FG47" t="e">
        <f>AND(#REF!,"AAAAAHv7m6I=")</f>
        <v>#REF!</v>
      </c>
      <c r="FH47" t="e">
        <f>AND(#REF!,"AAAAAHv7m6M=")</f>
        <v>#REF!</v>
      </c>
      <c r="FI47" t="e">
        <f>AND(#REF!,"AAAAAHv7m6Q=")</f>
        <v>#REF!</v>
      </c>
      <c r="FJ47" t="e">
        <f>AND(#REF!,"AAAAAHv7m6U=")</f>
        <v>#REF!</v>
      </c>
      <c r="FK47" t="e">
        <f>IF(#REF!,"AAAAAHv7m6Y=",0)</f>
        <v>#REF!</v>
      </c>
      <c r="FL47" t="e">
        <f>AND(#REF!,"AAAAAHv7m6c=")</f>
        <v>#REF!</v>
      </c>
      <c r="FM47" t="e">
        <f>AND(#REF!,"AAAAAHv7m6g=")</f>
        <v>#REF!</v>
      </c>
      <c r="FN47" t="e">
        <f>AND(#REF!,"AAAAAHv7m6k=")</f>
        <v>#REF!</v>
      </c>
      <c r="FO47" t="e">
        <f>AND(#REF!,"AAAAAHv7m6o=")</f>
        <v>#REF!</v>
      </c>
      <c r="FP47" t="e">
        <f>AND(#REF!,"AAAAAHv7m6s=")</f>
        <v>#REF!</v>
      </c>
      <c r="FQ47" t="e">
        <f>AND(#REF!,"AAAAAHv7m6w=")</f>
        <v>#REF!</v>
      </c>
      <c r="FR47" t="e">
        <f>AND(#REF!,"AAAAAHv7m60=")</f>
        <v>#REF!</v>
      </c>
      <c r="FS47" t="e">
        <f>IF(#REF!,"AAAAAHv7m64=",0)</f>
        <v>#REF!</v>
      </c>
      <c r="FT47" t="e">
        <f>AND(#REF!,"AAAAAHv7m68=")</f>
        <v>#REF!</v>
      </c>
      <c r="FU47" t="e">
        <f>AND(#REF!,"AAAAAHv7m7A=")</f>
        <v>#REF!</v>
      </c>
      <c r="FV47" t="e">
        <f>AND(#REF!,"AAAAAHv7m7E=")</f>
        <v>#REF!</v>
      </c>
      <c r="FW47" t="e">
        <f>AND(#REF!,"AAAAAHv7m7I=")</f>
        <v>#REF!</v>
      </c>
      <c r="FX47" t="e">
        <f>AND(#REF!,"AAAAAHv7m7M=")</f>
        <v>#REF!</v>
      </c>
      <c r="FY47" t="e">
        <f>AND(#REF!,"AAAAAHv7m7Q=")</f>
        <v>#REF!</v>
      </c>
      <c r="FZ47" t="e">
        <f>AND(#REF!,"AAAAAHv7m7U=")</f>
        <v>#REF!</v>
      </c>
      <c r="GA47" t="e">
        <f>IF(#REF!,"AAAAAHv7m7Y=",0)</f>
        <v>#REF!</v>
      </c>
      <c r="GB47" t="e">
        <f>AND(#REF!,"AAAAAHv7m7c=")</f>
        <v>#REF!</v>
      </c>
      <c r="GC47" t="e">
        <f>AND(#REF!,"AAAAAHv7m7g=")</f>
        <v>#REF!</v>
      </c>
      <c r="GD47" t="e">
        <f>AND(#REF!,"AAAAAHv7m7k=")</f>
        <v>#REF!</v>
      </c>
      <c r="GE47" t="e">
        <f>AND(#REF!,"AAAAAHv7m7o=")</f>
        <v>#REF!</v>
      </c>
      <c r="GF47" t="e">
        <f>AND(#REF!,"AAAAAHv7m7s=")</f>
        <v>#REF!</v>
      </c>
      <c r="GG47" t="e">
        <f>AND(#REF!,"AAAAAHv7m7w=")</f>
        <v>#REF!</v>
      </c>
      <c r="GH47" t="e">
        <f>AND(#REF!,"AAAAAHv7m70=")</f>
        <v>#REF!</v>
      </c>
      <c r="GI47" t="e">
        <f>IF(#REF!,"AAAAAHv7m74=",0)</f>
        <v>#REF!</v>
      </c>
      <c r="GJ47" t="e">
        <f>AND(#REF!,"AAAAAHv7m78=")</f>
        <v>#REF!</v>
      </c>
      <c r="GK47" t="e">
        <f>AND(#REF!,"AAAAAHv7m8A=")</f>
        <v>#REF!</v>
      </c>
      <c r="GL47" t="e">
        <f>AND(#REF!,"AAAAAHv7m8E=")</f>
        <v>#REF!</v>
      </c>
      <c r="GM47" t="e">
        <f>AND(#REF!,"AAAAAHv7m8I=")</f>
        <v>#REF!</v>
      </c>
      <c r="GN47" t="e">
        <f>AND(#REF!,"AAAAAHv7m8M=")</f>
        <v>#REF!</v>
      </c>
      <c r="GO47" t="e">
        <f>AND(#REF!,"AAAAAHv7m8Q=")</f>
        <v>#REF!</v>
      </c>
      <c r="GP47" t="e">
        <f>AND(#REF!,"AAAAAHv7m8U=")</f>
        <v>#REF!</v>
      </c>
      <c r="GQ47" t="e">
        <f>IF(#REF!,"AAAAAHv7m8Y=",0)</f>
        <v>#REF!</v>
      </c>
      <c r="GR47" t="e">
        <f>AND(#REF!,"AAAAAHv7m8c=")</f>
        <v>#REF!</v>
      </c>
      <c r="GS47" t="e">
        <f>AND(#REF!,"AAAAAHv7m8g=")</f>
        <v>#REF!</v>
      </c>
      <c r="GT47" t="e">
        <f>AND(#REF!,"AAAAAHv7m8k=")</f>
        <v>#REF!</v>
      </c>
      <c r="GU47" t="e">
        <f>AND(#REF!,"AAAAAHv7m8o=")</f>
        <v>#REF!</v>
      </c>
      <c r="GV47" t="e">
        <f>AND(#REF!,"AAAAAHv7m8s=")</f>
        <v>#REF!</v>
      </c>
      <c r="GW47" t="e">
        <f>AND(#REF!,"AAAAAHv7m8w=")</f>
        <v>#REF!</v>
      </c>
      <c r="GX47" t="e">
        <f>AND(#REF!,"AAAAAHv7m80=")</f>
        <v>#REF!</v>
      </c>
      <c r="GY47" t="e">
        <f>IF(#REF!,"AAAAAHv7m84=",0)</f>
        <v>#REF!</v>
      </c>
      <c r="GZ47" t="e">
        <f>AND(#REF!,"AAAAAHv7m88=")</f>
        <v>#REF!</v>
      </c>
      <c r="HA47" t="e">
        <f>AND(#REF!,"AAAAAHv7m9A=")</f>
        <v>#REF!</v>
      </c>
      <c r="HB47" t="e">
        <f>AND(#REF!,"AAAAAHv7m9E=")</f>
        <v>#REF!</v>
      </c>
      <c r="HC47" t="e">
        <f>AND(#REF!,"AAAAAHv7m9I=")</f>
        <v>#REF!</v>
      </c>
      <c r="HD47" t="e">
        <f>AND(#REF!,"AAAAAHv7m9M=")</f>
        <v>#REF!</v>
      </c>
      <c r="HE47" t="e">
        <f>AND(#REF!,"AAAAAHv7m9Q=")</f>
        <v>#REF!</v>
      </c>
      <c r="HF47" t="e">
        <f>AND(#REF!,"AAAAAHv7m9U=")</f>
        <v>#REF!</v>
      </c>
      <c r="HG47" t="e">
        <f>IF(#REF!,"AAAAAHv7m9Y=",0)</f>
        <v>#REF!</v>
      </c>
      <c r="HH47" t="e">
        <f>AND(#REF!,"AAAAAHv7m9c=")</f>
        <v>#REF!</v>
      </c>
      <c r="HI47" t="e">
        <f>AND(#REF!,"AAAAAHv7m9g=")</f>
        <v>#REF!</v>
      </c>
      <c r="HJ47" t="e">
        <f>AND(#REF!,"AAAAAHv7m9k=")</f>
        <v>#REF!</v>
      </c>
      <c r="HK47" t="e">
        <f>AND(#REF!,"AAAAAHv7m9o=")</f>
        <v>#REF!</v>
      </c>
      <c r="HL47" t="e">
        <f>AND(#REF!,"AAAAAHv7m9s=")</f>
        <v>#REF!</v>
      </c>
      <c r="HM47" t="e">
        <f>AND(#REF!,"AAAAAHv7m9w=")</f>
        <v>#REF!</v>
      </c>
      <c r="HN47" t="e">
        <f>AND(#REF!,"AAAAAHv7m90=")</f>
        <v>#REF!</v>
      </c>
      <c r="HO47" t="e">
        <f>IF(#REF!,"AAAAAHv7m94=",0)</f>
        <v>#REF!</v>
      </c>
      <c r="HP47" t="e">
        <f>AND(#REF!,"AAAAAHv7m98=")</f>
        <v>#REF!</v>
      </c>
      <c r="HQ47" t="e">
        <f>AND(#REF!,"AAAAAHv7m+A=")</f>
        <v>#REF!</v>
      </c>
      <c r="HR47" t="e">
        <f>AND(#REF!,"AAAAAHv7m+E=")</f>
        <v>#REF!</v>
      </c>
      <c r="HS47" t="e">
        <f>AND(#REF!,"AAAAAHv7m+I=")</f>
        <v>#REF!</v>
      </c>
      <c r="HT47" t="e">
        <f>AND(#REF!,"AAAAAHv7m+M=")</f>
        <v>#REF!</v>
      </c>
      <c r="HU47" t="e">
        <f>AND(#REF!,"AAAAAHv7m+Q=")</f>
        <v>#REF!</v>
      </c>
      <c r="HV47" t="e">
        <f>AND(#REF!,"AAAAAHv7m+U=")</f>
        <v>#REF!</v>
      </c>
      <c r="HW47" t="e">
        <f>IF(#REF!,"AAAAAHv7m+Y=",0)</f>
        <v>#REF!</v>
      </c>
      <c r="HX47" t="e">
        <f>AND(#REF!,"AAAAAHv7m+c=")</f>
        <v>#REF!</v>
      </c>
      <c r="HY47" t="e">
        <f>AND(#REF!,"AAAAAHv7m+g=")</f>
        <v>#REF!</v>
      </c>
      <c r="HZ47" t="e">
        <f>AND(#REF!,"AAAAAHv7m+k=")</f>
        <v>#REF!</v>
      </c>
      <c r="IA47" t="e">
        <f>AND(#REF!,"AAAAAHv7m+o=")</f>
        <v>#REF!</v>
      </c>
      <c r="IB47" t="e">
        <f>AND(#REF!,"AAAAAHv7m+s=")</f>
        <v>#REF!</v>
      </c>
      <c r="IC47" t="e">
        <f>AND(#REF!,"AAAAAHv7m+w=")</f>
        <v>#REF!</v>
      </c>
      <c r="ID47" t="e">
        <f>AND(#REF!,"AAAAAHv7m+0=")</f>
        <v>#REF!</v>
      </c>
      <c r="IE47" t="e">
        <f>IF(#REF!,"AAAAAHv7m+4=",0)</f>
        <v>#REF!</v>
      </c>
      <c r="IF47" t="e">
        <f>AND(#REF!,"AAAAAHv7m+8=")</f>
        <v>#REF!</v>
      </c>
      <c r="IG47" t="e">
        <f>AND(#REF!,"AAAAAHv7m/A=")</f>
        <v>#REF!</v>
      </c>
      <c r="IH47" t="e">
        <f>AND(#REF!,"AAAAAHv7m/E=")</f>
        <v>#REF!</v>
      </c>
      <c r="II47" t="e">
        <f>AND(#REF!,"AAAAAHv7m/I=")</f>
        <v>#REF!</v>
      </c>
      <c r="IJ47" t="e">
        <f>AND(#REF!,"AAAAAHv7m/M=")</f>
        <v>#REF!</v>
      </c>
      <c r="IK47" t="e">
        <f>AND(#REF!,"AAAAAHv7m/Q=")</f>
        <v>#REF!</v>
      </c>
      <c r="IL47" t="e">
        <f>AND(#REF!,"AAAAAHv7m/U=")</f>
        <v>#REF!</v>
      </c>
      <c r="IM47" t="e">
        <f>IF(#REF!,"AAAAAHv7m/Y=",0)</f>
        <v>#REF!</v>
      </c>
      <c r="IN47" t="e">
        <f>AND(#REF!,"AAAAAHv7m/c=")</f>
        <v>#REF!</v>
      </c>
      <c r="IO47" t="e">
        <f>AND(#REF!,"AAAAAHv7m/g=")</f>
        <v>#REF!</v>
      </c>
      <c r="IP47" t="e">
        <f>AND(#REF!,"AAAAAHv7m/k=")</f>
        <v>#REF!</v>
      </c>
      <c r="IQ47" t="e">
        <f>AND(#REF!,"AAAAAHv7m/o=")</f>
        <v>#REF!</v>
      </c>
      <c r="IR47" t="e">
        <f>AND(#REF!,"AAAAAHv7m/s=")</f>
        <v>#REF!</v>
      </c>
      <c r="IS47" t="e">
        <f>AND(#REF!,"AAAAAHv7m/w=")</f>
        <v>#REF!</v>
      </c>
      <c r="IT47" t="e">
        <f>AND(#REF!,"AAAAAHv7m/0=")</f>
        <v>#REF!</v>
      </c>
      <c r="IU47" t="e">
        <f>IF(#REF!,"AAAAAHv7m/4=",0)</f>
        <v>#REF!</v>
      </c>
      <c r="IV47" t="e">
        <f>AND(#REF!,"AAAAAHv7m/8=")</f>
        <v>#REF!</v>
      </c>
    </row>
    <row r="48" spans="1:256" x14ac:dyDescent="0.2">
      <c r="A48" t="e">
        <f>AND(#REF!,"AAAAAH7+1wA=")</f>
        <v>#REF!</v>
      </c>
      <c r="B48" t="e">
        <f>AND(#REF!,"AAAAAH7+1wE=")</f>
        <v>#REF!</v>
      </c>
      <c r="C48" t="e">
        <f>AND(#REF!,"AAAAAH7+1wI=")</f>
        <v>#REF!</v>
      </c>
      <c r="D48" t="e">
        <f>AND(#REF!,"AAAAAH7+1wM=")</f>
        <v>#REF!</v>
      </c>
      <c r="E48" t="e">
        <f>AND(#REF!,"AAAAAH7+1wQ=")</f>
        <v>#REF!</v>
      </c>
      <c r="F48" t="e">
        <f>AND(#REF!,"AAAAAH7+1wU=")</f>
        <v>#REF!</v>
      </c>
      <c r="G48" t="e">
        <f>IF(#REF!,"AAAAAH7+1wY=",0)</f>
        <v>#REF!</v>
      </c>
      <c r="H48" t="e">
        <f>AND(#REF!,"AAAAAH7+1wc=")</f>
        <v>#REF!</v>
      </c>
      <c r="I48" t="e">
        <f>AND(#REF!,"AAAAAH7+1wg=")</f>
        <v>#REF!</v>
      </c>
      <c r="J48" t="e">
        <f>AND(#REF!,"AAAAAH7+1wk=")</f>
        <v>#REF!</v>
      </c>
      <c r="K48" t="e">
        <f>AND(#REF!,"AAAAAH7+1wo=")</f>
        <v>#REF!</v>
      </c>
      <c r="L48" t="e">
        <f>AND(#REF!,"AAAAAH7+1ws=")</f>
        <v>#REF!</v>
      </c>
      <c r="M48" t="e">
        <f>AND(#REF!,"AAAAAH7+1ww=")</f>
        <v>#REF!</v>
      </c>
      <c r="N48" t="e">
        <f>AND(#REF!,"AAAAAH7+1w0=")</f>
        <v>#REF!</v>
      </c>
      <c r="O48" t="e">
        <f>IF(#REF!,"AAAAAH7+1w4=",0)</f>
        <v>#REF!</v>
      </c>
      <c r="P48" t="e">
        <f>AND(#REF!,"AAAAAH7+1w8=")</f>
        <v>#REF!</v>
      </c>
      <c r="Q48" t="e">
        <f>AND(#REF!,"AAAAAH7+1xA=")</f>
        <v>#REF!</v>
      </c>
      <c r="R48" t="e">
        <f>AND(#REF!,"AAAAAH7+1xE=")</f>
        <v>#REF!</v>
      </c>
      <c r="S48" t="e">
        <f>AND(#REF!,"AAAAAH7+1xI=")</f>
        <v>#REF!</v>
      </c>
      <c r="T48" t="e">
        <f>AND(#REF!,"AAAAAH7+1xM=")</f>
        <v>#REF!</v>
      </c>
      <c r="U48" t="e">
        <f>AND(#REF!,"AAAAAH7+1xQ=")</f>
        <v>#REF!</v>
      </c>
      <c r="V48" t="e">
        <f>AND(#REF!,"AAAAAH7+1xU=")</f>
        <v>#REF!</v>
      </c>
      <c r="W48" t="e">
        <f>IF(#REF!,"AAAAAH7+1xY=",0)</f>
        <v>#REF!</v>
      </c>
      <c r="X48" t="e">
        <f>AND(#REF!,"AAAAAH7+1xc=")</f>
        <v>#REF!</v>
      </c>
      <c r="Y48" t="e">
        <f>AND(#REF!,"AAAAAH7+1xg=")</f>
        <v>#REF!</v>
      </c>
      <c r="Z48" t="e">
        <f>AND(#REF!,"AAAAAH7+1xk=")</f>
        <v>#REF!</v>
      </c>
      <c r="AA48" t="e">
        <f>AND(#REF!,"AAAAAH7+1xo=")</f>
        <v>#REF!</v>
      </c>
      <c r="AB48" t="e">
        <f>AND(#REF!,"AAAAAH7+1xs=")</f>
        <v>#REF!</v>
      </c>
      <c r="AC48" t="e">
        <f>AND(#REF!,"AAAAAH7+1xw=")</f>
        <v>#REF!</v>
      </c>
      <c r="AD48" t="e">
        <f>AND(#REF!,"AAAAAH7+1x0=")</f>
        <v>#REF!</v>
      </c>
      <c r="AE48" t="e">
        <f>IF(#REF!,"AAAAAH7+1x4=",0)</f>
        <v>#REF!</v>
      </c>
      <c r="AF48" t="e">
        <f>AND(#REF!,"AAAAAH7+1x8=")</f>
        <v>#REF!</v>
      </c>
      <c r="AG48" t="e">
        <f>AND(#REF!,"AAAAAH7+1yA=")</f>
        <v>#REF!</v>
      </c>
      <c r="AH48" t="e">
        <f>AND(#REF!,"AAAAAH7+1yE=")</f>
        <v>#REF!</v>
      </c>
      <c r="AI48" t="e">
        <f>AND(#REF!,"AAAAAH7+1yI=")</f>
        <v>#REF!</v>
      </c>
      <c r="AJ48" t="e">
        <f>AND(#REF!,"AAAAAH7+1yM=")</f>
        <v>#REF!</v>
      </c>
      <c r="AK48" t="e">
        <f>AND(#REF!,"AAAAAH7+1yQ=")</f>
        <v>#REF!</v>
      </c>
      <c r="AL48" t="e">
        <f>AND(#REF!,"AAAAAH7+1yU=")</f>
        <v>#REF!</v>
      </c>
      <c r="AM48" t="e">
        <f>IF(#REF!,"AAAAAH7+1yY=",0)</f>
        <v>#REF!</v>
      </c>
      <c r="AN48" t="e">
        <f>AND(#REF!,"AAAAAH7+1yc=")</f>
        <v>#REF!</v>
      </c>
      <c r="AO48" t="e">
        <f>AND(#REF!,"AAAAAH7+1yg=")</f>
        <v>#REF!</v>
      </c>
      <c r="AP48" t="e">
        <f>AND(#REF!,"AAAAAH7+1yk=")</f>
        <v>#REF!</v>
      </c>
      <c r="AQ48" t="e">
        <f>AND(#REF!,"AAAAAH7+1yo=")</f>
        <v>#REF!</v>
      </c>
      <c r="AR48" t="e">
        <f>AND(#REF!,"AAAAAH7+1ys=")</f>
        <v>#REF!</v>
      </c>
      <c r="AS48" t="e">
        <f>AND(#REF!,"AAAAAH7+1yw=")</f>
        <v>#REF!</v>
      </c>
      <c r="AT48" t="e">
        <f>AND(#REF!,"AAAAAH7+1y0=")</f>
        <v>#REF!</v>
      </c>
      <c r="AU48" t="e">
        <f>IF(#REF!,"AAAAAH7+1y4=",0)</f>
        <v>#REF!</v>
      </c>
      <c r="AV48" t="e">
        <f>AND(#REF!,"AAAAAH7+1y8=")</f>
        <v>#REF!</v>
      </c>
      <c r="AW48" t="e">
        <f>AND(#REF!,"AAAAAH7+1zA=")</f>
        <v>#REF!</v>
      </c>
      <c r="AX48" t="e">
        <f>AND(#REF!,"AAAAAH7+1zE=")</f>
        <v>#REF!</v>
      </c>
      <c r="AY48" t="e">
        <f>AND(#REF!,"AAAAAH7+1zI=")</f>
        <v>#REF!</v>
      </c>
      <c r="AZ48" t="e">
        <f>AND(#REF!,"AAAAAH7+1zM=")</f>
        <v>#REF!</v>
      </c>
      <c r="BA48" t="e">
        <f>AND(#REF!,"AAAAAH7+1zQ=")</f>
        <v>#REF!</v>
      </c>
      <c r="BB48" t="e">
        <f>AND(#REF!,"AAAAAH7+1zU=")</f>
        <v>#REF!</v>
      </c>
      <c r="BC48" t="e">
        <f>IF(#REF!,"AAAAAH7+1zY=",0)</f>
        <v>#REF!</v>
      </c>
      <c r="BD48" t="e">
        <f>AND(#REF!,"AAAAAH7+1zc=")</f>
        <v>#REF!</v>
      </c>
      <c r="BE48" t="e">
        <f>AND(#REF!,"AAAAAH7+1zg=")</f>
        <v>#REF!</v>
      </c>
      <c r="BF48" t="e">
        <f>AND(#REF!,"AAAAAH7+1zk=")</f>
        <v>#REF!</v>
      </c>
      <c r="BG48" t="e">
        <f>AND(#REF!,"AAAAAH7+1zo=")</f>
        <v>#REF!</v>
      </c>
      <c r="BH48" t="e">
        <f>AND(#REF!,"AAAAAH7+1zs=")</f>
        <v>#REF!</v>
      </c>
      <c r="BI48" t="e">
        <f>AND(#REF!,"AAAAAH7+1zw=")</f>
        <v>#REF!</v>
      </c>
      <c r="BJ48" t="e">
        <f>AND(#REF!,"AAAAAH7+1z0=")</f>
        <v>#REF!</v>
      </c>
      <c r="BK48" t="e">
        <f>IF(#REF!,"AAAAAH7+1z4=",0)</f>
        <v>#REF!</v>
      </c>
      <c r="BL48" t="e">
        <f>AND(#REF!,"AAAAAH7+1z8=")</f>
        <v>#REF!</v>
      </c>
      <c r="BM48" t="e">
        <f>AND(#REF!,"AAAAAH7+10A=")</f>
        <v>#REF!</v>
      </c>
      <c r="BN48" t="e">
        <f>AND(#REF!,"AAAAAH7+10E=")</f>
        <v>#REF!</v>
      </c>
      <c r="BO48" t="e">
        <f>AND(#REF!,"AAAAAH7+10I=")</f>
        <v>#REF!</v>
      </c>
      <c r="BP48" t="e">
        <f>AND(#REF!,"AAAAAH7+10M=")</f>
        <v>#REF!</v>
      </c>
      <c r="BQ48" t="e">
        <f>AND(#REF!,"AAAAAH7+10Q=")</f>
        <v>#REF!</v>
      </c>
      <c r="BR48" t="e">
        <f>AND(#REF!,"AAAAAH7+10U=")</f>
        <v>#REF!</v>
      </c>
      <c r="BS48" t="e">
        <f>IF(#REF!,"AAAAAH7+10Y=",0)</f>
        <v>#REF!</v>
      </c>
      <c r="BT48" t="e">
        <f>AND(#REF!,"AAAAAH7+10c=")</f>
        <v>#REF!</v>
      </c>
      <c r="BU48" t="e">
        <f>AND(#REF!,"AAAAAH7+10g=")</f>
        <v>#REF!</v>
      </c>
      <c r="BV48" t="e">
        <f>AND(#REF!,"AAAAAH7+10k=")</f>
        <v>#REF!</v>
      </c>
      <c r="BW48" t="e">
        <f>AND(#REF!,"AAAAAH7+10o=")</f>
        <v>#REF!</v>
      </c>
      <c r="BX48" t="e">
        <f>AND(#REF!,"AAAAAH7+10s=")</f>
        <v>#REF!</v>
      </c>
      <c r="BY48" t="e">
        <f>AND(#REF!,"AAAAAH7+10w=")</f>
        <v>#REF!</v>
      </c>
      <c r="BZ48" t="e">
        <f>AND(#REF!,"AAAAAH7+100=")</f>
        <v>#REF!</v>
      </c>
      <c r="CA48" t="e">
        <f>IF(#REF!,"AAAAAH7+104=",0)</f>
        <v>#REF!</v>
      </c>
      <c r="CB48" t="e">
        <f>AND(#REF!,"AAAAAH7+108=")</f>
        <v>#REF!</v>
      </c>
      <c r="CC48" t="e">
        <f>AND(#REF!,"AAAAAH7+11A=")</f>
        <v>#REF!</v>
      </c>
      <c r="CD48" t="e">
        <f>AND(#REF!,"AAAAAH7+11E=")</f>
        <v>#REF!</v>
      </c>
      <c r="CE48" t="e">
        <f>AND(#REF!,"AAAAAH7+11I=")</f>
        <v>#REF!</v>
      </c>
      <c r="CF48" t="e">
        <f>AND(#REF!,"AAAAAH7+11M=")</f>
        <v>#REF!</v>
      </c>
      <c r="CG48" t="e">
        <f>AND(#REF!,"AAAAAH7+11Q=")</f>
        <v>#REF!</v>
      </c>
      <c r="CH48" t="e">
        <f>AND(#REF!,"AAAAAH7+11U=")</f>
        <v>#REF!</v>
      </c>
      <c r="CI48" t="e">
        <f>IF(#REF!,"AAAAAH7+11Y=",0)</f>
        <v>#REF!</v>
      </c>
      <c r="CJ48" t="e">
        <f>AND(#REF!,"AAAAAH7+11c=")</f>
        <v>#REF!</v>
      </c>
      <c r="CK48" t="e">
        <f>AND(#REF!,"AAAAAH7+11g=")</f>
        <v>#REF!</v>
      </c>
      <c r="CL48" t="e">
        <f>AND(#REF!,"AAAAAH7+11k=")</f>
        <v>#REF!</v>
      </c>
      <c r="CM48" t="e">
        <f>AND(#REF!,"AAAAAH7+11o=")</f>
        <v>#REF!</v>
      </c>
      <c r="CN48" t="e">
        <f>AND(#REF!,"AAAAAH7+11s=")</f>
        <v>#REF!</v>
      </c>
      <c r="CO48" t="e">
        <f>AND(#REF!,"AAAAAH7+11w=")</f>
        <v>#REF!</v>
      </c>
      <c r="CP48" t="e">
        <f>AND(#REF!,"AAAAAH7+110=")</f>
        <v>#REF!</v>
      </c>
      <c r="CQ48" t="e">
        <f>IF(#REF!,"AAAAAH7+114=",0)</f>
        <v>#REF!</v>
      </c>
      <c r="CR48" t="e">
        <f>AND(#REF!,"AAAAAH7+118=")</f>
        <v>#REF!</v>
      </c>
      <c r="CS48" t="e">
        <f>AND(#REF!,"AAAAAH7+12A=")</f>
        <v>#REF!</v>
      </c>
      <c r="CT48" t="e">
        <f>AND(#REF!,"AAAAAH7+12E=")</f>
        <v>#REF!</v>
      </c>
      <c r="CU48" t="e">
        <f>AND(#REF!,"AAAAAH7+12I=")</f>
        <v>#REF!</v>
      </c>
      <c r="CV48" t="e">
        <f>AND(#REF!,"AAAAAH7+12M=")</f>
        <v>#REF!</v>
      </c>
      <c r="CW48" t="e">
        <f>AND(#REF!,"AAAAAH7+12Q=")</f>
        <v>#REF!</v>
      </c>
      <c r="CX48" t="e">
        <f>AND(#REF!,"AAAAAH7+12U=")</f>
        <v>#REF!</v>
      </c>
      <c r="CY48" t="e">
        <f>IF(#REF!,"AAAAAH7+12Y=",0)</f>
        <v>#REF!</v>
      </c>
      <c r="CZ48" t="e">
        <f>AND(#REF!,"AAAAAH7+12c=")</f>
        <v>#REF!</v>
      </c>
      <c r="DA48" t="e">
        <f>AND(#REF!,"AAAAAH7+12g=")</f>
        <v>#REF!</v>
      </c>
      <c r="DB48" t="e">
        <f>AND(#REF!,"AAAAAH7+12k=")</f>
        <v>#REF!</v>
      </c>
      <c r="DC48" t="e">
        <f>AND(#REF!,"AAAAAH7+12o=")</f>
        <v>#REF!</v>
      </c>
      <c r="DD48" t="e">
        <f>AND(#REF!,"AAAAAH7+12s=")</f>
        <v>#REF!</v>
      </c>
      <c r="DE48" t="e">
        <f>AND(#REF!,"AAAAAH7+12w=")</f>
        <v>#REF!</v>
      </c>
      <c r="DF48" t="e">
        <f>AND(#REF!,"AAAAAH7+120=")</f>
        <v>#REF!</v>
      </c>
      <c r="DG48" t="e">
        <f>IF(#REF!,"AAAAAH7+124=",0)</f>
        <v>#REF!</v>
      </c>
      <c r="DH48" t="e">
        <f>AND(#REF!,"AAAAAH7+128=")</f>
        <v>#REF!</v>
      </c>
      <c r="DI48" t="e">
        <f>AND(#REF!,"AAAAAH7+13A=")</f>
        <v>#REF!</v>
      </c>
      <c r="DJ48" t="e">
        <f>AND(#REF!,"AAAAAH7+13E=")</f>
        <v>#REF!</v>
      </c>
      <c r="DK48" t="e">
        <f>AND(#REF!,"AAAAAH7+13I=")</f>
        <v>#REF!</v>
      </c>
      <c r="DL48" t="e">
        <f>AND(#REF!,"AAAAAH7+13M=")</f>
        <v>#REF!</v>
      </c>
      <c r="DM48" t="e">
        <f>AND(#REF!,"AAAAAH7+13Q=")</f>
        <v>#REF!</v>
      </c>
      <c r="DN48" t="e">
        <f>AND(#REF!,"AAAAAH7+13U=")</f>
        <v>#REF!</v>
      </c>
      <c r="DO48" t="e">
        <f>IF(#REF!,"AAAAAH7+13Y=",0)</f>
        <v>#REF!</v>
      </c>
      <c r="DP48" t="e">
        <f>AND(#REF!,"AAAAAH7+13c=")</f>
        <v>#REF!</v>
      </c>
      <c r="DQ48" t="e">
        <f>AND(#REF!,"AAAAAH7+13g=")</f>
        <v>#REF!</v>
      </c>
      <c r="DR48" t="e">
        <f>AND(#REF!,"AAAAAH7+13k=")</f>
        <v>#REF!</v>
      </c>
      <c r="DS48" t="e">
        <f>AND(#REF!,"AAAAAH7+13o=")</f>
        <v>#REF!</v>
      </c>
      <c r="DT48" t="e">
        <f>AND(#REF!,"AAAAAH7+13s=")</f>
        <v>#REF!</v>
      </c>
      <c r="DU48" t="e">
        <f>AND(#REF!,"AAAAAH7+13w=")</f>
        <v>#REF!</v>
      </c>
      <c r="DV48" t="e">
        <f>AND(#REF!,"AAAAAH7+130=")</f>
        <v>#REF!</v>
      </c>
      <c r="DW48" t="e">
        <f>IF(#REF!,"AAAAAH7+134=",0)</f>
        <v>#REF!</v>
      </c>
      <c r="DX48" t="e">
        <f>AND(#REF!,"AAAAAH7+138=")</f>
        <v>#REF!</v>
      </c>
      <c r="DY48" t="e">
        <f>AND(#REF!,"AAAAAH7+14A=")</f>
        <v>#REF!</v>
      </c>
      <c r="DZ48" t="e">
        <f>AND(#REF!,"AAAAAH7+14E=")</f>
        <v>#REF!</v>
      </c>
      <c r="EA48" t="e">
        <f>AND(#REF!,"AAAAAH7+14I=")</f>
        <v>#REF!</v>
      </c>
      <c r="EB48" t="e">
        <f>AND(#REF!,"AAAAAH7+14M=")</f>
        <v>#REF!</v>
      </c>
      <c r="EC48" t="e">
        <f>AND(#REF!,"AAAAAH7+14Q=")</f>
        <v>#REF!</v>
      </c>
      <c r="ED48" t="e">
        <f>AND(#REF!,"AAAAAH7+14U=")</f>
        <v>#REF!</v>
      </c>
      <c r="EE48" t="e">
        <f>IF(#REF!,"AAAAAH7+14Y=",0)</f>
        <v>#REF!</v>
      </c>
      <c r="EF48" t="e">
        <f>AND(#REF!,"AAAAAH7+14c=")</f>
        <v>#REF!</v>
      </c>
      <c r="EG48" t="e">
        <f>AND(#REF!,"AAAAAH7+14g=")</f>
        <v>#REF!</v>
      </c>
      <c r="EH48" t="e">
        <f>AND(#REF!,"AAAAAH7+14k=")</f>
        <v>#REF!</v>
      </c>
      <c r="EI48" t="e">
        <f>AND(#REF!,"AAAAAH7+14o=")</f>
        <v>#REF!</v>
      </c>
      <c r="EJ48" t="e">
        <f>AND(#REF!,"AAAAAH7+14s=")</f>
        <v>#REF!</v>
      </c>
      <c r="EK48" t="e">
        <f>AND(#REF!,"AAAAAH7+14w=")</f>
        <v>#REF!</v>
      </c>
      <c r="EL48" t="e">
        <f>AND(#REF!,"AAAAAH7+140=")</f>
        <v>#REF!</v>
      </c>
      <c r="EM48" t="e">
        <f>IF(#REF!,"AAAAAH7+144=",0)</f>
        <v>#REF!</v>
      </c>
      <c r="EN48" t="e">
        <f>AND(#REF!,"AAAAAH7+148=")</f>
        <v>#REF!</v>
      </c>
      <c r="EO48" t="e">
        <f>AND(#REF!,"AAAAAH7+15A=")</f>
        <v>#REF!</v>
      </c>
      <c r="EP48" t="e">
        <f>AND(#REF!,"AAAAAH7+15E=")</f>
        <v>#REF!</v>
      </c>
      <c r="EQ48" t="e">
        <f>AND(#REF!,"AAAAAH7+15I=")</f>
        <v>#REF!</v>
      </c>
      <c r="ER48" t="e">
        <f>AND(#REF!,"AAAAAH7+15M=")</f>
        <v>#REF!</v>
      </c>
      <c r="ES48" t="e">
        <f>AND(#REF!,"AAAAAH7+15Q=")</f>
        <v>#REF!</v>
      </c>
      <c r="ET48" t="e">
        <f>AND(#REF!,"AAAAAH7+15U=")</f>
        <v>#REF!</v>
      </c>
      <c r="EU48" t="e">
        <f>IF(#REF!,"AAAAAH7+15Y=",0)</f>
        <v>#REF!</v>
      </c>
      <c r="EV48" t="e">
        <f>AND(#REF!,"AAAAAH7+15c=")</f>
        <v>#REF!</v>
      </c>
      <c r="EW48" t="e">
        <f>AND(#REF!,"AAAAAH7+15g=")</f>
        <v>#REF!</v>
      </c>
      <c r="EX48" t="e">
        <f>AND(#REF!,"AAAAAH7+15k=")</f>
        <v>#REF!</v>
      </c>
      <c r="EY48" t="e">
        <f>AND(#REF!,"AAAAAH7+15o=")</f>
        <v>#REF!</v>
      </c>
      <c r="EZ48" t="e">
        <f>AND(#REF!,"AAAAAH7+15s=")</f>
        <v>#REF!</v>
      </c>
      <c r="FA48" t="e">
        <f>AND(#REF!,"AAAAAH7+15w=")</f>
        <v>#REF!</v>
      </c>
      <c r="FB48" t="e">
        <f>AND(#REF!,"AAAAAH7+150=")</f>
        <v>#REF!</v>
      </c>
      <c r="FC48" t="e">
        <f>IF(#REF!,"AAAAAH7+154=",0)</f>
        <v>#REF!</v>
      </c>
      <c r="FD48" t="e">
        <f>AND(#REF!,"AAAAAH7+158=")</f>
        <v>#REF!</v>
      </c>
      <c r="FE48" t="e">
        <f>AND(#REF!,"AAAAAH7+16A=")</f>
        <v>#REF!</v>
      </c>
      <c r="FF48" t="e">
        <f>AND(#REF!,"AAAAAH7+16E=")</f>
        <v>#REF!</v>
      </c>
      <c r="FG48" t="e">
        <f>AND(#REF!,"AAAAAH7+16I=")</f>
        <v>#REF!</v>
      </c>
      <c r="FH48" t="e">
        <f>AND(#REF!,"AAAAAH7+16M=")</f>
        <v>#REF!</v>
      </c>
      <c r="FI48" t="e">
        <f>AND(#REF!,"AAAAAH7+16Q=")</f>
        <v>#REF!</v>
      </c>
      <c r="FJ48" t="e">
        <f>AND(#REF!,"AAAAAH7+16U=")</f>
        <v>#REF!</v>
      </c>
      <c r="FK48" t="e">
        <f>IF(#REF!,"AAAAAH7+16Y=",0)</f>
        <v>#REF!</v>
      </c>
      <c r="FL48" t="e">
        <f>AND(#REF!,"AAAAAH7+16c=")</f>
        <v>#REF!</v>
      </c>
      <c r="FM48" t="e">
        <f>AND(#REF!,"AAAAAH7+16g=")</f>
        <v>#REF!</v>
      </c>
      <c r="FN48" t="e">
        <f>AND(#REF!,"AAAAAH7+16k=")</f>
        <v>#REF!</v>
      </c>
      <c r="FO48" t="e">
        <f>AND(#REF!,"AAAAAH7+16o=")</f>
        <v>#REF!</v>
      </c>
      <c r="FP48" t="e">
        <f>AND(#REF!,"AAAAAH7+16s=")</f>
        <v>#REF!</v>
      </c>
      <c r="FQ48" t="e">
        <f>AND(#REF!,"AAAAAH7+16w=")</f>
        <v>#REF!</v>
      </c>
      <c r="FR48" t="e">
        <f>AND(#REF!,"AAAAAH7+160=")</f>
        <v>#REF!</v>
      </c>
      <c r="FS48" t="e">
        <f>IF(#REF!,"AAAAAH7+164=",0)</f>
        <v>#REF!</v>
      </c>
      <c r="FT48" t="e">
        <f>AND(#REF!,"AAAAAH7+168=")</f>
        <v>#REF!</v>
      </c>
      <c r="FU48" t="e">
        <f>AND(#REF!,"AAAAAH7+17A=")</f>
        <v>#REF!</v>
      </c>
      <c r="FV48" t="e">
        <f>AND(#REF!,"AAAAAH7+17E=")</f>
        <v>#REF!</v>
      </c>
      <c r="FW48" t="e">
        <f>AND(#REF!,"AAAAAH7+17I=")</f>
        <v>#REF!</v>
      </c>
      <c r="FX48" t="e">
        <f>AND(#REF!,"AAAAAH7+17M=")</f>
        <v>#REF!</v>
      </c>
      <c r="FY48" t="e">
        <f>AND(#REF!,"AAAAAH7+17Q=")</f>
        <v>#REF!</v>
      </c>
      <c r="FZ48" t="e">
        <f>AND(#REF!,"AAAAAH7+17U=")</f>
        <v>#REF!</v>
      </c>
      <c r="GA48" t="e">
        <f>IF(#REF!,"AAAAAH7+17Y=",0)</f>
        <v>#REF!</v>
      </c>
      <c r="GB48" t="e">
        <f>AND(#REF!,"AAAAAH7+17c=")</f>
        <v>#REF!</v>
      </c>
      <c r="GC48" t="e">
        <f>AND(#REF!,"AAAAAH7+17g=")</f>
        <v>#REF!</v>
      </c>
      <c r="GD48" t="e">
        <f>AND(#REF!,"AAAAAH7+17k=")</f>
        <v>#REF!</v>
      </c>
      <c r="GE48" t="e">
        <f>AND(#REF!,"AAAAAH7+17o=")</f>
        <v>#REF!</v>
      </c>
      <c r="GF48" t="e">
        <f>AND(#REF!,"AAAAAH7+17s=")</f>
        <v>#REF!</v>
      </c>
      <c r="GG48" t="e">
        <f>AND(#REF!,"AAAAAH7+17w=")</f>
        <v>#REF!</v>
      </c>
      <c r="GH48" t="e">
        <f>AND(#REF!,"AAAAAH7+170=")</f>
        <v>#REF!</v>
      </c>
      <c r="GI48" t="e">
        <f>IF(#REF!,"AAAAAH7+174=",0)</f>
        <v>#REF!</v>
      </c>
      <c r="GJ48" t="e">
        <f>AND(#REF!,"AAAAAH7+178=")</f>
        <v>#REF!</v>
      </c>
      <c r="GK48" t="e">
        <f>AND(#REF!,"AAAAAH7+18A=")</f>
        <v>#REF!</v>
      </c>
      <c r="GL48" t="e">
        <f>AND(#REF!,"AAAAAH7+18E=")</f>
        <v>#REF!</v>
      </c>
      <c r="GM48" t="e">
        <f>AND(#REF!,"AAAAAH7+18I=")</f>
        <v>#REF!</v>
      </c>
      <c r="GN48" t="e">
        <f>AND(#REF!,"AAAAAH7+18M=")</f>
        <v>#REF!</v>
      </c>
      <c r="GO48" t="e">
        <f>AND(#REF!,"AAAAAH7+18Q=")</f>
        <v>#REF!</v>
      </c>
      <c r="GP48" t="e">
        <f>AND(#REF!,"AAAAAH7+18U=")</f>
        <v>#REF!</v>
      </c>
      <c r="GQ48" t="e">
        <f>IF(#REF!,"AAAAAH7+18Y=",0)</f>
        <v>#REF!</v>
      </c>
      <c r="GR48" t="e">
        <f>AND(#REF!,"AAAAAH7+18c=")</f>
        <v>#REF!</v>
      </c>
      <c r="GS48" t="e">
        <f>AND(#REF!,"AAAAAH7+18g=")</f>
        <v>#REF!</v>
      </c>
      <c r="GT48" t="e">
        <f>AND(#REF!,"AAAAAH7+18k=")</f>
        <v>#REF!</v>
      </c>
      <c r="GU48" t="e">
        <f>AND(#REF!,"AAAAAH7+18o=")</f>
        <v>#REF!</v>
      </c>
      <c r="GV48" t="e">
        <f>AND(#REF!,"AAAAAH7+18s=")</f>
        <v>#REF!</v>
      </c>
      <c r="GW48" t="e">
        <f>AND(#REF!,"AAAAAH7+18w=")</f>
        <v>#REF!</v>
      </c>
      <c r="GX48" t="e">
        <f>AND(#REF!,"AAAAAH7+180=")</f>
        <v>#REF!</v>
      </c>
      <c r="GY48" t="e">
        <f>IF(#REF!,"AAAAAH7+184=",0)</f>
        <v>#REF!</v>
      </c>
      <c r="GZ48" t="e">
        <f>AND(#REF!,"AAAAAH7+188=")</f>
        <v>#REF!</v>
      </c>
      <c r="HA48" t="e">
        <f>AND(#REF!,"AAAAAH7+19A=")</f>
        <v>#REF!</v>
      </c>
      <c r="HB48" t="e">
        <f>AND(#REF!,"AAAAAH7+19E=")</f>
        <v>#REF!</v>
      </c>
      <c r="HC48" t="e">
        <f>AND(#REF!,"AAAAAH7+19I=")</f>
        <v>#REF!</v>
      </c>
      <c r="HD48" t="e">
        <f>AND(#REF!,"AAAAAH7+19M=")</f>
        <v>#REF!</v>
      </c>
      <c r="HE48" t="e">
        <f>AND(#REF!,"AAAAAH7+19Q=")</f>
        <v>#REF!</v>
      </c>
      <c r="HF48" t="e">
        <f>AND(#REF!,"AAAAAH7+19U=")</f>
        <v>#REF!</v>
      </c>
      <c r="HG48" t="e">
        <f>IF(#REF!,"AAAAAH7+19Y=",0)</f>
        <v>#REF!</v>
      </c>
      <c r="HH48" t="e">
        <f>AND(#REF!,"AAAAAH7+19c=")</f>
        <v>#REF!</v>
      </c>
      <c r="HI48" t="e">
        <f>AND(#REF!,"AAAAAH7+19g=")</f>
        <v>#REF!</v>
      </c>
      <c r="HJ48" t="e">
        <f>AND(#REF!,"AAAAAH7+19k=")</f>
        <v>#REF!</v>
      </c>
      <c r="HK48" t="e">
        <f>AND(#REF!,"AAAAAH7+19o=")</f>
        <v>#REF!</v>
      </c>
      <c r="HL48" t="e">
        <f>AND(#REF!,"AAAAAH7+19s=")</f>
        <v>#REF!</v>
      </c>
      <c r="HM48" t="e">
        <f>AND(#REF!,"AAAAAH7+19w=")</f>
        <v>#REF!</v>
      </c>
      <c r="HN48" t="e">
        <f>AND(#REF!,"AAAAAH7+190=")</f>
        <v>#REF!</v>
      </c>
      <c r="HO48" t="e">
        <f>IF(#REF!,"AAAAAH7+194=",0)</f>
        <v>#REF!</v>
      </c>
      <c r="HP48" t="e">
        <f>AND(#REF!,"AAAAAH7+198=")</f>
        <v>#REF!</v>
      </c>
      <c r="HQ48" t="e">
        <f>AND(#REF!,"AAAAAH7+1+A=")</f>
        <v>#REF!</v>
      </c>
      <c r="HR48" t="e">
        <f>AND(#REF!,"AAAAAH7+1+E=")</f>
        <v>#REF!</v>
      </c>
      <c r="HS48" t="e">
        <f>AND(#REF!,"AAAAAH7+1+I=")</f>
        <v>#REF!</v>
      </c>
      <c r="HT48" t="e">
        <f>AND(#REF!,"AAAAAH7+1+M=")</f>
        <v>#REF!</v>
      </c>
      <c r="HU48" t="e">
        <f>AND(#REF!,"AAAAAH7+1+Q=")</f>
        <v>#REF!</v>
      </c>
      <c r="HV48" t="e">
        <f>AND(#REF!,"AAAAAH7+1+U=")</f>
        <v>#REF!</v>
      </c>
      <c r="HW48" t="e">
        <f>IF(#REF!,"AAAAAH7+1+Y=",0)</f>
        <v>#REF!</v>
      </c>
      <c r="HX48" t="e">
        <f>AND(#REF!,"AAAAAH7+1+c=")</f>
        <v>#REF!</v>
      </c>
      <c r="HY48" t="e">
        <f>AND(#REF!,"AAAAAH7+1+g=")</f>
        <v>#REF!</v>
      </c>
      <c r="HZ48" t="e">
        <f>AND(#REF!,"AAAAAH7+1+k=")</f>
        <v>#REF!</v>
      </c>
      <c r="IA48" t="e">
        <f>AND(#REF!,"AAAAAH7+1+o=")</f>
        <v>#REF!</v>
      </c>
      <c r="IB48" t="e">
        <f>AND(#REF!,"AAAAAH7+1+s=")</f>
        <v>#REF!</v>
      </c>
      <c r="IC48" t="e">
        <f>AND(#REF!,"AAAAAH7+1+w=")</f>
        <v>#REF!</v>
      </c>
      <c r="ID48" t="e">
        <f>AND(#REF!,"AAAAAH7+1+0=")</f>
        <v>#REF!</v>
      </c>
      <c r="IE48" t="e">
        <f>IF(#REF!,"AAAAAH7+1+4=",0)</f>
        <v>#REF!</v>
      </c>
      <c r="IF48" t="e">
        <f>AND(#REF!,"AAAAAH7+1+8=")</f>
        <v>#REF!</v>
      </c>
      <c r="IG48" t="e">
        <f>AND(#REF!,"AAAAAH7+1/A=")</f>
        <v>#REF!</v>
      </c>
      <c r="IH48" t="e">
        <f>AND(#REF!,"AAAAAH7+1/E=")</f>
        <v>#REF!</v>
      </c>
      <c r="II48" t="e">
        <f>AND(#REF!,"AAAAAH7+1/I=")</f>
        <v>#REF!</v>
      </c>
      <c r="IJ48" t="e">
        <f>AND(#REF!,"AAAAAH7+1/M=")</f>
        <v>#REF!</v>
      </c>
      <c r="IK48" t="e">
        <f>AND(#REF!,"AAAAAH7+1/Q=")</f>
        <v>#REF!</v>
      </c>
      <c r="IL48" t="e">
        <f>AND(#REF!,"AAAAAH7+1/U=")</f>
        <v>#REF!</v>
      </c>
      <c r="IM48" t="e">
        <f>IF(#REF!,"AAAAAH7+1/Y=",0)</f>
        <v>#REF!</v>
      </c>
      <c r="IN48" t="e">
        <f>AND(#REF!,"AAAAAH7+1/c=")</f>
        <v>#REF!</v>
      </c>
      <c r="IO48" t="e">
        <f>AND(#REF!,"AAAAAH7+1/g=")</f>
        <v>#REF!</v>
      </c>
      <c r="IP48" t="e">
        <f>AND(#REF!,"AAAAAH7+1/k=")</f>
        <v>#REF!</v>
      </c>
      <c r="IQ48" t="e">
        <f>AND(#REF!,"AAAAAH7+1/o=")</f>
        <v>#REF!</v>
      </c>
      <c r="IR48" t="e">
        <f>AND(#REF!,"AAAAAH7+1/s=")</f>
        <v>#REF!</v>
      </c>
      <c r="IS48" t="e">
        <f>AND(#REF!,"AAAAAH7+1/w=")</f>
        <v>#REF!</v>
      </c>
      <c r="IT48" t="e">
        <f>AND(#REF!,"AAAAAH7+1/0=")</f>
        <v>#REF!</v>
      </c>
      <c r="IU48" t="e">
        <f>IF(#REF!,"AAAAAH7+1/4=",0)</f>
        <v>#REF!</v>
      </c>
      <c r="IV48" t="e">
        <f>AND(#REF!,"AAAAAH7+1/8=")</f>
        <v>#REF!</v>
      </c>
    </row>
    <row r="49" spans="1:256" x14ac:dyDescent="0.2">
      <c r="A49" t="e">
        <f>AND(#REF!,"AAAAADPbbQA=")</f>
        <v>#REF!</v>
      </c>
      <c r="B49" t="e">
        <f>AND(#REF!,"AAAAADPbbQE=")</f>
        <v>#REF!</v>
      </c>
      <c r="C49" t="e">
        <f>AND(#REF!,"AAAAADPbbQI=")</f>
        <v>#REF!</v>
      </c>
      <c r="D49" t="e">
        <f>AND(#REF!,"AAAAADPbbQM=")</f>
        <v>#REF!</v>
      </c>
      <c r="E49" t="e">
        <f>AND(#REF!,"AAAAADPbbQQ=")</f>
        <v>#REF!</v>
      </c>
      <c r="F49" t="e">
        <f>AND(#REF!,"AAAAADPbbQU=")</f>
        <v>#REF!</v>
      </c>
      <c r="G49" t="e">
        <f>IF(#REF!,"AAAAADPbbQY=",0)</f>
        <v>#REF!</v>
      </c>
      <c r="H49" t="e">
        <f>AND(#REF!,"AAAAADPbbQc=")</f>
        <v>#REF!</v>
      </c>
      <c r="I49" t="e">
        <f>AND(#REF!,"AAAAADPbbQg=")</f>
        <v>#REF!</v>
      </c>
      <c r="J49" t="e">
        <f>AND(#REF!,"AAAAADPbbQk=")</f>
        <v>#REF!</v>
      </c>
      <c r="K49" t="e">
        <f>AND(#REF!,"AAAAADPbbQo=")</f>
        <v>#REF!</v>
      </c>
      <c r="L49" t="e">
        <f>AND(#REF!,"AAAAADPbbQs=")</f>
        <v>#REF!</v>
      </c>
      <c r="M49" t="e">
        <f>AND(#REF!,"AAAAADPbbQw=")</f>
        <v>#REF!</v>
      </c>
      <c r="N49" t="e">
        <f>AND(#REF!,"AAAAADPbbQ0=")</f>
        <v>#REF!</v>
      </c>
      <c r="O49" t="e">
        <f>IF(#REF!,"AAAAADPbbQ4=",0)</f>
        <v>#REF!</v>
      </c>
      <c r="P49" t="e">
        <f>AND(#REF!,"AAAAADPbbQ8=")</f>
        <v>#REF!</v>
      </c>
      <c r="Q49" t="e">
        <f>AND(#REF!,"AAAAADPbbRA=")</f>
        <v>#REF!</v>
      </c>
      <c r="R49" t="e">
        <f>AND(#REF!,"AAAAADPbbRE=")</f>
        <v>#REF!</v>
      </c>
      <c r="S49" t="e">
        <f>AND(#REF!,"AAAAADPbbRI=")</f>
        <v>#REF!</v>
      </c>
      <c r="T49" t="e">
        <f>AND(#REF!,"AAAAADPbbRM=")</f>
        <v>#REF!</v>
      </c>
      <c r="U49" t="e">
        <f>AND(#REF!,"AAAAADPbbRQ=")</f>
        <v>#REF!</v>
      </c>
      <c r="V49" t="e">
        <f>AND(#REF!,"AAAAADPbbRU=")</f>
        <v>#REF!</v>
      </c>
      <c r="W49" t="e">
        <f>IF(#REF!,"AAAAADPbbRY=",0)</f>
        <v>#REF!</v>
      </c>
      <c r="X49" t="e">
        <f>AND(#REF!,"AAAAADPbbRc=")</f>
        <v>#REF!</v>
      </c>
      <c r="Y49" t="e">
        <f>AND(#REF!,"AAAAADPbbRg=")</f>
        <v>#REF!</v>
      </c>
      <c r="Z49" t="e">
        <f>AND(#REF!,"AAAAADPbbRk=")</f>
        <v>#REF!</v>
      </c>
      <c r="AA49" t="e">
        <f>AND(#REF!,"AAAAADPbbRo=")</f>
        <v>#REF!</v>
      </c>
      <c r="AB49" t="e">
        <f>AND(#REF!,"AAAAADPbbRs=")</f>
        <v>#REF!</v>
      </c>
      <c r="AC49" t="e">
        <f>AND(#REF!,"AAAAADPbbRw=")</f>
        <v>#REF!</v>
      </c>
      <c r="AD49" t="e">
        <f>AND(#REF!,"AAAAADPbbR0=")</f>
        <v>#REF!</v>
      </c>
      <c r="AE49" t="e">
        <f>IF(#REF!,"AAAAADPbbR4=",0)</f>
        <v>#REF!</v>
      </c>
      <c r="AF49" t="e">
        <f>AND(#REF!,"AAAAADPbbR8=")</f>
        <v>#REF!</v>
      </c>
      <c r="AG49" t="e">
        <f>AND(#REF!,"AAAAADPbbSA=")</f>
        <v>#REF!</v>
      </c>
      <c r="AH49" t="e">
        <f>AND(#REF!,"AAAAADPbbSE=")</f>
        <v>#REF!</v>
      </c>
      <c r="AI49" t="e">
        <f>AND(#REF!,"AAAAADPbbSI=")</f>
        <v>#REF!</v>
      </c>
      <c r="AJ49" t="e">
        <f>AND(#REF!,"AAAAADPbbSM=")</f>
        <v>#REF!</v>
      </c>
      <c r="AK49" t="e">
        <f>AND(#REF!,"AAAAADPbbSQ=")</f>
        <v>#REF!</v>
      </c>
      <c r="AL49" t="e">
        <f>AND(#REF!,"AAAAADPbbSU=")</f>
        <v>#REF!</v>
      </c>
      <c r="AM49" t="e">
        <f>IF(#REF!,"AAAAADPbbSY=",0)</f>
        <v>#REF!</v>
      </c>
      <c r="AN49" t="e">
        <f>AND(#REF!,"AAAAADPbbSc=")</f>
        <v>#REF!</v>
      </c>
      <c r="AO49" t="e">
        <f>AND(#REF!,"AAAAADPbbSg=")</f>
        <v>#REF!</v>
      </c>
      <c r="AP49" t="e">
        <f>AND(#REF!,"AAAAADPbbSk=")</f>
        <v>#REF!</v>
      </c>
      <c r="AQ49" t="e">
        <f>AND(#REF!,"AAAAADPbbSo=")</f>
        <v>#REF!</v>
      </c>
      <c r="AR49" t="e">
        <f>AND(#REF!,"AAAAADPbbSs=")</f>
        <v>#REF!</v>
      </c>
      <c r="AS49" t="e">
        <f>AND(#REF!,"AAAAADPbbSw=")</f>
        <v>#REF!</v>
      </c>
      <c r="AT49" t="e">
        <f>AND(#REF!,"AAAAADPbbS0=")</f>
        <v>#REF!</v>
      </c>
      <c r="AU49" t="e">
        <f>IF(#REF!,"AAAAADPbbS4=",0)</f>
        <v>#REF!</v>
      </c>
      <c r="AV49" t="e">
        <f>AND(#REF!,"AAAAADPbbS8=")</f>
        <v>#REF!</v>
      </c>
      <c r="AW49" t="e">
        <f>AND(#REF!,"AAAAADPbbTA=")</f>
        <v>#REF!</v>
      </c>
      <c r="AX49" t="e">
        <f>AND(#REF!,"AAAAADPbbTE=")</f>
        <v>#REF!</v>
      </c>
      <c r="AY49" t="e">
        <f>AND(#REF!,"AAAAADPbbTI=")</f>
        <v>#REF!</v>
      </c>
      <c r="AZ49" t="e">
        <f>AND(#REF!,"AAAAADPbbTM=")</f>
        <v>#REF!</v>
      </c>
      <c r="BA49" t="e">
        <f>AND(#REF!,"AAAAADPbbTQ=")</f>
        <v>#REF!</v>
      </c>
      <c r="BB49" t="e">
        <f>AND(#REF!,"AAAAADPbbTU=")</f>
        <v>#REF!</v>
      </c>
      <c r="BC49" t="e">
        <f>IF(#REF!,"AAAAADPbbTY=",0)</f>
        <v>#REF!</v>
      </c>
      <c r="BD49" t="e">
        <f>AND(#REF!,"AAAAADPbbTc=")</f>
        <v>#REF!</v>
      </c>
      <c r="BE49" t="e">
        <f>AND(#REF!,"AAAAADPbbTg=")</f>
        <v>#REF!</v>
      </c>
      <c r="BF49" t="e">
        <f>AND(#REF!,"AAAAADPbbTk=")</f>
        <v>#REF!</v>
      </c>
      <c r="BG49" t="e">
        <f>AND(#REF!,"AAAAADPbbTo=")</f>
        <v>#REF!</v>
      </c>
      <c r="BH49" t="e">
        <f>AND(#REF!,"AAAAADPbbTs=")</f>
        <v>#REF!</v>
      </c>
      <c r="BI49" t="e">
        <f>AND(#REF!,"AAAAADPbbTw=")</f>
        <v>#REF!</v>
      </c>
      <c r="BJ49" t="e">
        <f>AND(#REF!,"AAAAADPbbT0=")</f>
        <v>#REF!</v>
      </c>
      <c r="BK49" t="e">
        <f>IF(#REF!,"AAAAADPbbT4=",0)</f>
        <v>#REF!</v>
      </c>
      <c r="BL49" t="e">
        <f>AND(#REF!,"AAAAADPbbT8=")</f>
        <v>#REF!</v>
      </c>
      <c r="BM49" t="e">
        <f>AND(#REF!,"AAAAADPbbUA=")</f>
        <v>#REF!</v>
      </c>
      <c r="BN49" t="e">
        <f>AND(#REF!,"AAAAADPbbUE=")</f>
        <v>#REF!</v>
      </c>
      <c r="BO49" t="e">
        <f>AND(#REF!,"AAAAADPbbUI=")</f>
        <v>#REF!</v>
      </c>
      <c r="BP49" t="e">
        <f>AND(#REF!,"AAAAADPbbUM=")</f>
        <v>#REF!</v>
      </c>
      <c r="BQ49" t="e">
        <f>AND(#REF!,"AAAAADPbbUQ=")</f>
        <v>#REF!</v>
      </c>
      <c r="BR49" t="e">
        <f>AND(#REF!,"AAAAADPbbUU=")</f>
        <v>#REF!</v>
      </c>
      <c r="BS49" t="e">
        <f>IF(#REF!,"AAAAADPbbUY=",0)</f>
        <v>#REF!</v>
      </c>
      <c r="BT49" t="e">
        <f>AND(#REF!,"AAAAADPbbUc=")</f>
        <v>#REF!</v>
      </c>
      <c r="BU49" t="e">
        <f>AND(#REF!,"AAAAADPbbUg=")</f>
        <v>#REF!</v>
      </c>
      <c r="BV49" t="e">
        <f>AND(#REF!,"AAAAADPbbUk=")</f>
        <v>#REF!</v>
      </c>
      <c r="BW49" t="e">
        <f>AND(#REF!,"AAAAADPbbUo=")</f>
        <v>#REF!</v>
      </c>
      <c r="BX49" t="e">
        <f>AND(#REF!,"AAAAADPbbUs=")</f>
        <v>#REF!</v>
      </c>
      <c r="BY49" t="e">
        <f>AND(#REF!,"AAAAADPbbUw=")</f>
        <v>#REF!</v>
      </c>
      <c r="BZ49" t="e">
        <f>AND(#REF!,"AAAAADPbbU0=")</f>
        <v>#REF!</v>
      </c>
      <c r="CA49" t="e">
        <f>IF(#REF!,"AAAAADPbbU4=",0)</f>
        <v>#REF!</v>
      </c>
      <c r="CB49" t="e">
        <f>AND(#REF!,"AAAAADPbbU8=")</f>
        <v>#REF!</v>
      </c>
      <c r="CC49" t="e">
        <f>AND(#REF!,"AAAAADPbbVA=")</f>
        <v>#REF!</v>
      </c>
      <c r="CD49" t="e">
        <f>AND(#REF!,"AAAAADPbbVE=")</f>
        <v>#REF!</v>
      </c>
      <c r="CE49" t="e">
        <f>AND(#REF!,"AAAAADPbbVI=")</f>
        <v>#REF!</v>
      </c>
      <c r="CF49" t="e">
        <f>AND(#REF!,"AAAAADPbbVM=")</f>
        <v>#REF!</v>
      </c>
      <c r="CG49" t="e">
        <f>AND(#REF!,"AAAAADPbbVQ=")</f>
        <v>#REF!</v>
      </c>
      <c r="CH49" t="e">
        <f>AND(#REF!,"AAAAADPbbVU=")</f>
        <v>#REF!</v>
      </c>
      <c r="CI49" t="e">
        <f>IF(#REF!,"AAAAADPbbVY=",0)</f>
        <v>#REF!</v>
      </c>
      <c r="CJ49" t="e">
        <f>AND(#REF!,"AAAAADPbbVc=")</f>
        <v>#REF!</v>
      </c>
      <c r="CK49" t="e">
        <f>AND(#REF!,"AAAAADPbbVg=")</f>
        <v>#REF!</v>
      </c>
      <c r="CL49" t="e">
        <f>AND(#REF!,"AAAAADPbbVk=")</f>
        <v>#REF!</v>
      </c>
      <c r="CM49" t="e">
        <f>AND(#REF!,"AAAAADPbbVo=")</f>
        <v>#REF!</v>
      </c>
      <c r="CN49" t="e">
        <f>AND(#REF!,"AAAAADPbbVs=")</f>
        <v>#REF!</v>
      </c>
      <c r="CO49" t="e">
        <f>AND(#REF!,"AAAAADPbbVw=")</f>
        <v>#REF!</v>
      </c>
      <c r="CP49" t="e">
        <f>AND(#REF!,"AAAAADPbbV0=")</f>
        <v>#REF!</v>
      </c>
      <c r="CQ49" t="e">
        <f>IF(#REF!,"AAAAADPbbV4=",0)</f>
        <v>#REF!</v>
      </c>
      <c r="CR49" t="e">
        <f>AND(#REF!,"AAAAADPbbV8=")</f>
        <v>#REF!</v>
      </c>
      <c r="CS49" t="e">
        <f>AND(#REF!,"AAAAADPbbWA=")</f>
        <v>#REF!</v>
      </c>
      <c r="CT49" t="e">
        <f>AND(#REF!,"AAAAADPbbWE=")</f>
        <v>#REF!</v>
      </c>
      <c r="CU49" t="e">
        <f>AND(#REF!,"AAAAADPbbWI=")</f>
        <v>#REF!</v>
      </c>
      <c r="CV49" t="e">
        <f>AND(#REF!,"AAAAADPbbWM=")</f>
        <v>#REF!</v>
      </c>
      <c r="CW49" t="e">
        <f>AND(#REF!,"AAAAADPbbWQ=")</f>
        <v>#REF!</v>
      </c>
      <c r="CX49" t="e">
        <f>AND(#REF!,"AAAAADPbbWU=")</f>
        <v>#REF!</v>
      </c>
      <c r="CY49" t="e">
        <f>IF(#REF!,"AAAAADPbbWY=",0)</f>
        <v>#REF!</v>
      </c>
      <c r="CZ49" t="e">
        <f>AND(#REF!,"AAAAADPbbWc=")</f>
        <v>#REF!</v>
      </c>
      <c r="DA49" t="e">
        <f>AND(#REF!,"AAAAADPbbWg=")</f>
        <v>#REF!</v>
      </c>
      <c r="DB49" t="e">
        <f>AND(#REF!,"AAAAADPbbWk=")</f>
        <v>#REF!</v>
      </c>
      <c r="DC49" t="e">
        <f>AND(#REF!,"AAAAADPbbWo=")</f>
        <v>#REF!</v>
      </c>
      <c r="DD49" t="e">
        <f>AND(#REF!,"AAAAADPbbWs=")</f>
        <v>#REF!</v>
      </c>
      <c r="DE49" t="e">
        <f>AND(#REF!,"AAAAADPbbWw=")</f>
        <v>#REF!</v>
      </c>
      <c r="DF49" t="e">
        <f>AND(#REF!,"AAAAADPbbW0=")</f>
        <v>#REF!</v>
      </c>
      <c r="DG49" t="e">
        <f>IF(#REF!,"AAAAADPbbW4=",0)</f>
        <v>#REF!</v>
      </c>
      <c r="DH49" t="e">
        <f>AND(#REF!,"AAAAADPbbW8=")</f>
        <v>#REF!</v>
      </c>
      <c r="DI49" t="e">
        <f>AND(#REF!,"AAAAADPbbXA=")</f>
        <v>#REF!</v>
      </c>
      <c r="DJ49" t="e">
        <f>AND(#REF!,"AAAAADPbbXE=")</f>
        <v>#REF!</v>
      </c>
      <c r="DK49" t="e">
        <f>AND(#REF!,"AAAAADPbbXI=")</f>
        <v>#REF!</v>
      </c>
      <c r="DL49" t="e">
        <f>AND(#REF!,"AAAAADPbbXM=")</f>
        <v>#REF!</v>
      </c>
      <c r="DM49" t="e">
        <f>AND(#REF!,"AAAAADPbbXQ=")</f>
        <v>#REF!</v>
      </c>
      <c r="DN49" t="e">
        <f>AND(#REF!,"AAAAADPbbXU=")</f>
        <v>#REF!</v>
      </c>
      <c r="DO49" t="e">
        <f>IF(#REF!,"AAAAADPbbXY=",0)</f>
        <v>#REF!</v>
      </c>
      <c r="DP49" t="e">
        <f>AND(#REF!,"AAAAADPbbXc=")</f>
        <v>#REF!</v>
      </c>
      <c r="DQ49" t="e">
        <f>AND(#REF!,"AAAAADPbbXg=")</f>
        <v>#REF!</v>
      </c>
      <c r="DR49" t="e">
        <f>AND(#REF!,"AAAAADPbbXk=")</f>
        <v>#REF!</v>
      </c>
      <c r="DS49" t="e">
        <f>AND(#REF!,"AAAAADPbbXo=")</f>
        <v>#REF!</v>
      </c>
      <c r="DT49" t="e">
        <f>AND(#REF!,"AAAAADPbbXs=")</f>
        <v>#REF!</v>
      </c>
      <c r="DU49" t="e">
        <f>AND(#REF!,"AAAAADPbbXw=")</f>
        <v>#REF!</v>
      </c>
      <c r="DV49" t="e">
        <f>AND(#REF!,"AAAAADPbbX0=")</f>
        <v>#REF!</v>
      </c>
      <c r="DW49" t="e">
        <f>IF(#REF!,"AAAAADPbbX4=",0)</f>
        <v>#REF!</v>
      </c>
      <c r="DX49" t="e">
        <f>AND(#REF!,"AAAAADPbbX8=")</f>
        <v>#REF!</v>
      </c>
      <c r="DY49" t="e">
        <f>AND(#REF!,"AAAAADPbbYA=")</f>
        <v>#REF!</v>
      </c>
      <c r="DZ49" t="e">
        <f>AND(#REF!,"AAAAADPbbYE=")</f>
        <v>#REF!</v>
      </c>
      <c r="EA49" t="e">
        <f>AND(#REF!,"AAAAADPbbYI=")</f>
        <v>#REF!</v>
      </c>
      <c r="EB49" t="e">
        <f>AND(#REF!,"AAAAADPbbYM=")</f>
        <v>#REF!</v>
      </c>
      <c r="EC49" t="e">
        <f>AND(#REF!,"AAAAADPbbYQ=")</f>
        <v>#REF!</v>
      </c>
      <c r="ED49" t="e">
        <f>AND(#REF!,"AAAAADPbbYU=")</f>
        <v>#REF!</v>
      </c>
      <c r="EE49" t="e">
        <f>IF(#REF!,"AAAAADPbbYY=",0)</f>
        <v>#REF!</v>
      </c>
      <c r="EF49" t="e">
        <f>AND(#REF!,"AAAAADPbbYc=")</f>
        <v>#REF!</v>
      </c>
      <c r="EG49" t="e">
        <f>AND(#REF!,"AAAAADPbbYg=")</f>
        <v>#REF!</v>
      </c>
      <c r="EH49" t="e">
        <f>AND(#REF!,"AAAAADPbbYk=")</f>
        <v>#REF!</v>
      </c>
      <c r="EI49" t="e">
        <f>AND(#REF!,"AAAAADPbbYo=")</f>
        <v>#REF!</v>
      </c>
      <c r="EJ49" t="e">
        <f>AND(#REF!,"AAAAADPbbYs=")</f>
        <v>#REF!</v>
      </c>
      <c r="EK49" t="e">
        <f>AND(#REF!,"AAAAADPbbYw=")</f>
        <v>#REF!</v>
      </c>
      <c r="EL49" t="e">
        <f>AND(#REF!,"AAAAADPbbY0=")</f>
        <v>#REF!</v>
      </c>
      <c r="EM49" t="e">
        <f>IF(#REF!,"AAAAADPbbY4=",0)</f>
        <v>#REF!</v>
      </c>
      <c r="EN49" t="e">
        <f>AND(#REF!,"AAAAADPbbY8=")</f>
        <v>#REF!</v>
      </c>
      <c r="EO49" t="e">
        <f>AND(#REF!,"AAAAADPbbZA=")</f>
        <v>#REF!</v>
      </c>
      <c r="EP49" t="e">
        <f>AND(#REF!,"AAAAADPbbZE=")</f>
        <v>#REF!</v>
      </c>
      <c r="EQ49" t="e">
        <f>AND(#REF!,"AAAAADPbbZI=")</f>
        <v>#REF!</v>
      </c>
      <c r="ER49" t="e">
        <f>AND(#REF!,"AAAAADPbbZM=")</f>
        <v>#REF!</v>
      </c>
      <c r="ES49" t="e">
        <f>AND(#REF!,"AAAAADPbbZQ=")</f>
        <v>#REF!</v>
      </c>
      <c r="ET49" t="e">
        <f>AND(#REF!,"AAAAADPbbZU=")</f>
        <v>#REF!</v>
      </c>
      <c r="EU49" t="e">
        <f>IF(#REF!,"AAAAADPbbZY=",0)</f>
        <v>#REF!</v>
      </c>
      <c r="EV49" t="e">
        <f>AND(#REF!,"AAAAADPbbZc=")</f>
        <v>#REF!</v>
      </c>
      <c r="EW49" t="e">
        <f>AND(#REF!,"AAAAADPbbZg=")</f>
        <v>#REF!</v>
      </c>
      <c r="EX49" t="e">
        <f>AND(#REF!,"AAAAADPbbZk=")</f>
        <v>#REF!</v>
      </c>
      <c r="EY49" t="e">
        <f>AND(#REF!,"AAAAADPbbZo=")</f>
        <v>#REF!</v>
      </c>
      <c r="EZ49" t="e">
        <f>AND(#REF!,"AAAAADPbbZs=")</f>
        <v>#REF!</v>
      </c>
      <c r="FA49" t="e">
        <f>AND(#REF!,"AAAAADPbbZw=")</f>
        <v>#REF!</v>
      </c>
      <c r="FB49" t="e">
        <f>AND(#REF!,"AAAAADPbbZ0=")</f>
        <v>#REF!</v>
      </c>
      <c r="FC49" t="e">
        <f>IF(#REF!,"AAAAADPbbZ4=",0)</f>
        <v>#REF!</v>
      </c>
      <c r="FD49" t="e">
        <f>AND(#REF!,"AAAAADPbbZ8=")</f>
        <v>#REF!</v>
      </c>
      <c r="FE49" t="e">
        <f>AND(#REF!,"AAAAADPbbaA=")</f>
        <v>#REF!</v>
      </c>
      <c r="FF49" t="e">
        <f>AND(#REF!,"AAAAADPbbaE=")</f>
        <v>#REF!</v>
      </c>
      <c r="FG49" t="e">
        <f>AND(#REF!,"AAAAADPbbaI=")</f>
        <v>#REF!</v>
      </c>
      <c r="FH49" t="e">
        <f>AND(#REF!,"AAAAADPbbaM=")</f>
        <v>#REF!</v>
      </c>
      <c r="FI49" t="e">
        <f>AND(#REF!,"AAAAADPbbaQ=")</f>
        <v>#REF!</v>
      </c>
      <c r="FJ49" t="e">
        <f>AND(#REF!,"AAAAADPbbaU=")</f>
        <v>#REF!</v>
      </c>
      <c r="FK49" t="e">
        <f>IF(#REF!,"AAAAADPbbaY=",0)</f>
        <v>#REF!</v>
      </c>
      <c r="FL49" t="e">
        <f>AND(#REF!,"AAAAADPbbac=")</f>
        <v>#REF!</v>
      </c>
      <c r="FM49" t="e">
        <f>AND(#REF!,"AAAAADPbbag=")</f>
        <v>#REF!</v>
      </c>
      <c r="FN49" t="e">
        <f>AND(#REF!,"AAAAADPbbak=")</f>
        <v>#REF!</v>
      </c>
      <c r="FO49" t="e">
        <f>AND(#REF!,"AAAAADPbbao=")</f>
        <v>#REF!</v>
      </c>
      <c r="FP49" t="e">
        <f>AND(#REF!,"AAAAADPbbas=")</f>
        <v>#REF!</v>
      </c>
      <c r="FQ49" t="e">
        <f>AND(#REF!,"AAAAADPbbaw=")</f>
        <v>#REF!</v>
      </c>
      <c r="FR49" t="e">
        <f>AND(#REF!,"AAAAADPbba0=")</f>
        <v>#REF!</v>
      </c>
      <c r="FS49" t="e">
        <f>IF(#REF!,"AAAAADPbba4=",0)</f>
        <v>#REF!</v>
      </c>
      <c r="FT49" t="e">
        <f>AND(#REF!,"AAAAADPbba8=")</f>
        <v>#REF!</v>
      </c>
      <c r="FU49" t="e">
        <f>AND(#REF!,"AAAAADPbbbA=")</f>
        <v>#REF!</v>
      </c>
      <c r="FV49" t="e">
        <f>AND(#REF!,"AAAAADPbbbE=")</f>
        <v>#REF!</v>
      </c>
      <c r="FW49" t="e">
        <f>AND(#REF!,"AAAAADPbbbI=")</f>
        <v>#REF!</v>
      </c>
      <c r="FX49" t="e">
        <f>AND(#REF!,"AAAAADPbbbM=")</f>
        <v>#REF!</v>
      </c>
      <c r="FY49" t="e">
        <f>AND(#REF!,"AAAAADPbbbQ=")</f>
        <v>#REF!</v>
      </c>
      <c r="FZ49" t="e">
        <f>AND(#REF!,"AAAAADPbbbU=")</f>
        <v>#REF!</v>
      </c>
      <c r="GA49" t="e">
        <f>IF(#REF!,"AAAAADPbbbY=",0)</f>
        <v>#REF!</v>
      </c>
      <c r="GB49" t="e">
        <f>AND(#REF!,"AAAAADPbbbc=")</f>
        <v>#REF!</v>
      </c>
      <c r="GC49" t="e">
        <f>AND(#REF!,"AAAAADPbbbg=")</f>
        <v>#REF!</v>
      </c>
      <c r="GD49" t="e">
        <f>AND(#REF!,"AAAAADPbbbk=")</f>
        <v>#REF!</v>
      </c>
      <c r="GE49" t="e">
        <f>AND(#REF!,"AAAAADPbbbo=")</f>
        <v>#REF!</v>
      </c>
      <c r="GF49" t="e">
        <f>AND(#REF!,"AAAAADPbbbs=")</f>
        <v>#REF!</v>
      </c>
      <c r="GG49" t="e">
        <f>AND(#REF!,"AAAAADPbbbw=")</f>
        <v>#REF!</v>
      </c>
      <c r="GH49" t="e">
        <f>AND(#REF!,"AAAAADPbbb0=")</f>
        <v>#REF!</v>
      </c>
      <c r="GI49" t="e">
        <f>IF(#REF!,"AAAAADPbbb4=",0)</f>
        <v>#REF!</v>
      </c>
      <c r="GJ49" t="e">
        <f>AND(#REF!,"AAAAADPbbb8=")</f>
        <v>#REF!</v>
      </c>
      <c r="GK49" t="e">
        <f>AND(#REF!,"AAAAADPbbcA=")</f>
        <v>#REF!</v>
      </c>
      <c r="GL49" t="e">
        <f>AND(#REF!,"AAAAADPbbcE=")</f>
        <v>#REF!</v>
      </c>
      <c r="GM49" t="e">
        <f>AND(#REF!,"AAAAADPbbcI=")</f>
        <v>#REF!</v>
      </c>
      <c r="GN49" t="e">
        <f>AND(#REF!,"AAAAADPbbcM=")</f>
        <v>#REF!</v>
      </c>
      <c r="GO49" t="e">
        <f>AND(#REF!,"AAAAADPbbcQ=")</f>
        <v>#REF!</v>
      </c>
      <c r="GP49" t="e">
        <f>AND(#REF!,"AAAAADPbbcU=")</f>
        <v>#REF!</v>
      </c>
      <c r="GQ49" t="e">
        <f>IF(#REF!,"AAAAADPbbcY=",0)</f>
        <v>#REF!</v>
      </c>
      <c r="GR49" t="e">
        <f>AND(#REF!,"AAAAADPbbcc=")</f>
        <v>#REF!</v>
      </c>
      <c r="GS49" t="e">
        <f>AND(#REF!,"AAAAADPbbcg=")</f>
        <v>#REF!</v>
      </c>
      <c r="GT49" t="e">
        <f>AND(#REF!,"AAAAADPbbck=")</f>
        <v>#REF!</v>
      </c>
      <c r="GU49" t="e">
        <f>AND(#REF!,"AAAAADPbbco=")</f>
        <v>#REF!</v>
      </c>
      <c r="GV49" t="e">
        <f>AND(#REF!,"AAAAADPbbcs=")</f>
        <v>#REF!</v>
      </c>
      <c r="GW49" t="e">
        <f>AND(#REF!,"AAAAADPbbcw=")</f>
        <v>#REF!</v>
      </c>
      <c r="GX49" t="e">
        <f>AND(#REF!,"AAAAADPbbc0=")</f>
        <v>#REF!</v>
      </c>
      <c r="GY49" t="e">
        <f>IF(#REF!,"AAAAADPbbc4=",0)</f>
        <v>#REF!</v>
      </c>
      <c r="GZ49" t="e">
        <f>AND(#REF!,"AAAAADPbbc8=")</f>
        <v>#REF!</v>
      </c>
      <c r="HA49" t="e">
        <f>AND(#REF!,"AAAAADPbbdA=")</f>
        <v>#REF!</v>
      </c>
      <c r="HB49" t="e">
        <f>AND(#REF!,"AAAAADPbbdE=")</f>
        <v>#REF!</v>
      </c>
      <c r="HC49" t="e">
        <f>AND(#REF!,"AAAAADPbbdI=")</f>
        <v>#REF!</v>
      </c>
      <c r="HD49" t="e">
        <f>AND(#REF!,"AAAAADPbbdM=")</f>
        <v>#REF!</v>
      </c>
      <c r="HE49" t="e">
        <f>AND(#REF!,"AAAAADPbbdQ=")</f>
        <v>#REF!</v>
      </c>
      <c r="HF49" t="e">
        <f>AND(#REF!,"AAAAADPbbdU=")</f>
        <v>#REF!</v>
      </c>
      <c r="HG49" t="e">
        <f>IF(#REF!,"AAAAADPbbdY=",0)</f>
        <v>#REF!</v>
      </c>
      <c r="HH49" t="e">
        <f>AND(#REF!,"AAAAADPbbdc=")</f>
        <v>#REF!</v>
      </c>
      <c r="HI49" t="e">
        <f>AND(#REF!,"AAAAADPbbdg=")</f>
        <v>#REF!</v>
      </c>
      <c r="HJ49" t="e">
        <f>AND(#REF!,"AAAAADPbbdk=")</f>
        <v>#REF!</v>
      </c>
      <c r="HK49" t="e">
        <f>AND(#REF!,"AAAAADPbbdo=")</f>
        <v>#REF!</v>
      </c>
      <c r="HL49" t="e">
        <f>AND(#REF!,"AAAAADPbbds=")</f>
        <v>#REF!</v>
      </c>
      <c r="HM49" t="e">
        <f>AND(#REF!,"AAAAADPbbdw=")</f>
        <v>#REF!</v>
      </c>
      <c r="HN49" t="e">
        <f>AND(#REF!,"AAAAADPbbd0=")</f>
        <v>#REF!</v>
      </c>
      <c r="HO49" t="e">
        <f>IF(#REF!,"AAAAADPbbd4=",0)</f>
        <v>#REF!</v>
      </c>
      <c r="HP49" t="e">
        <f>AND(#REF!,"AAAAADPbbd8=")</f>
        <v>#REF!</v>
      </c>
      <c r="HQ49" t="e">
        <f>AND(#REF!,"AAAAADPbbeA=")</f>
        <v>#REF!</v>
      </c>
      <c r="HR49" t="e">
        <f>AND(#REF!,"AAAAADPbbeE=")</f>
        <v>#REF!</v>
      </c>
      <c r="HS49" t="e">
        <f>AND(#REF!,"AAAAADPbbeI=")</f>
        <v>#REF!</v>
      </c>
      <c r="HT49" t="e">
        <f>AND(#REF!,"AAAAADPbbeM=")</f>
        <v>#REF!</v>
      </c>
      <c r="HU49" t="e">
        <f>AND(#REF!,"AAAAADPbbeQ=")</f>
        <v>#REF!</v>
      </c>
      <c r="HV49" t="e">
        <f>AND(#REF!,"AAAAADPbbeU=")</f>
        <v>#REF!</v>
      </c>
      <c r="HW49" t="e">
        <f>IF(#REF!,"AAAAADPbbeY=",0)</f>
        <v>#REF!</v>
      </c>
      <c r="HX49" t="e">
        <f>AND(#REF!,"AAAAADPbbec=")</f>
        <v>#REF!</v>
      </c>
      <c r="HY49" t="e">
        <f>AND(#REF!,"AAAAADPbbeg=")</f>
        <v>#REF!</v>
      </c>
      <c r="HZ49" t="e">
        <f>AND(#REF!,"AAAAADPbbek=")</f>
        <v>#REF!</v>
      </c>
      <c r="IA49" t="e">
        <f>AND(#REF!,"AAAAADPbbeo=")</f>
        <v>#REF!</v>
      </c>
      <c r="IB49" t="e">
        <f>AND(#REF!,"AAAAADPbbes=")</f>
        <v>#REF!</v>
      </c>
      <c r="IC49" t="e">
        <f>AND(#REF!,"AAAAADPbbew=")</f>
        <v>#REF!</v>
      </c>
      <c r="ID49" t="e">
        <f>AND(#REF!,"AAAAADPbbe0=")</f>
        <v>#REF!</v>
      </c>
      <c r="IE49" t="e">
        <f>IF(#REF!,"AAAAADPbbe4=",0)</f>
        <v>#REF!</v>
      </c>
      <c r="IF49" t="e">
        <f>AND(#REF!,"AAAAADPbbe8=")</f>
        <v>#REF!</v>
      </c>
      <c r="IG49" t="e">
        <f>AND(#REF!,"AAAAADPbbfA=")</f>
        <v>#REF!</v>
      </c>
      <c r="IH49" t="e">
        <f>AND(#REF!,"AAAAADPbbfE=")</f>
        <v>#REF!</v>
      </c>
      <c r="II49" t="e">
        <f>AND(#REF!,"AAAAADPbbfI=")</f>
        <v>#REF!</v>
      </c>
      <c r="IJ49" t="e">
        <f>AND(#REF!,"AAAAADPbbfM=")</f>
        <v>#REF!</v>
      </c>
      <c r="IK49" t="e">
        <f>AND(#REF!,"AAAAADPbbfQ=")</f>
        <v>#REF!</v>
      </c>
      <c r="IL49" t="e">
        <f>AND(#REF!,"AAAAADPbbfU=")</f>
        <v>#REF!</v>
      </c>
      <c r="IM49" t="e">
        <f>IF(#REF!,"AAAAADPbbfY=",0)</f>
        <v>#REF!</v>
      </c>
      <c r="IN49" t="e">
        <f>AND(#REF!,"AAAAADPbbfc=")</f>
        <v>#REF!</v>
      </c>
      <c r="IO49" t="e">
        <f>AND(#REF!,"AAAAADPbbfg=")</f>
        <v>#REF!</v>
      </c>
      <c r="IP49" t="e">
        <f>AND(#REF!,"AAAAADPbbfk=")</f>
        <v>#REF!</v>
      </c>
      <c r="IQ49" t="e">
        <f>AND(#REF!,"AAAAADPbbfo=")</f>
        <v>#REF!</v>
      </c>
      <c r="IR49" t="e">
        <f>AND(#REF!,"AAAAADPbbfs=")</f>
        <v>#REF!</v>
      </c>
      <c r="IS49" t="e">
        <f>AND(#REF!,"AAAAADPbbfw=")</f>
        <v>#REF!</v>
      </c>
      <c r="IT49" t="e">
        <f>AND(#REF!,"AAAAADPbbf0=")</f>
        <v>#REF!</v>
      </c>
      <c r="IU49" t="e">
        <f>IF(#REF!,"AAAAADPbbf4=",0)</f>
        <v>#REF!</v>
      </c>
      <c r="IV49" t="e">
        <f>AND(#REF!,"AAAAADPbbf8=")</f>
        <v>#REF!</v>
      </c>
    </row>
    <row r="50" spans="1:256" x14ac:dyDescent="0.2">
      <c r="A50" t="e">
        <f>AND(#REF!,"AAAAAGe/7wA=")</f>
        <v>#REF!</v>
      </c>
      <c r="B50" t="e">
        <f>AND(#REF!,"AAAAAGe/7wE=")</f>
        <v>#REF!</v>
      </c>
      <c r="C50" t="e">
        <f>AND(#REF!,"AAAAAGe/7wI=")</f>
        <v>#REF!</v>
      </c>
      <c r="D50" t="e">
        <f>AND(#REF!,"AAAAAGe/7wM=")</f>
        <v>#REF!</v>
      </c>
      <c r="E50" t="e">
        <f>AND(#REF!,"AAAAAGe/7wQ=")</f>
        <v>#REF!</v>
      </c>
      <c r="F50" t="e">
        <f>AND(#REF!,"AAAAAGe/7wU=")</f>
        <v>#REF!</v>
      </c>
      <c r="G50" t="e">
        <f>IF(#REF!,"AAAAAGe/7wY=",0)</f>
        <v>#REF!</v>
      </c>
      <c r="H50" t="e">
        <f>AND(#REF!,"AAAAAGe/7wc=")</f>
        <v>#REF!</v>
      </c>
      <c r="I50" t="e">
        <f>AND(#REF!,"AAAAAGe/7wg=")</f>
        <v>#REF!</v>
      </c>
      <c r="J50" t="e">
        <f>AND(#REF!,"AAAAAGe/7wk=")</f>
        <v>#REF!</v>
      </c>
      <c r="K50" t="e">
        <f>AND(#REF!,"AAAAAGe/7wo=")</f>
        <v>#REF!</v>
      </c>
      <c r="L50" t="e">
        <f>AND(#REF!,"AAAAAGe/7ws=")</f>
        <v>#REF!</v>
      </c>
      <c r="M50" t="e">
        <f>AND(#REF!,"AAAAAGe/7ww=")</f>
        <v>#REF!</v>
      </c>
      <c r="N50" t="e">
        <f>AND(#REF!,"AAAAAGe/7w0=")</f>
        <v>#REF!</v>
      </c>
      <c r="O50" t="e">
        <f>IF(#REF!,"AAAAAGe/7w4=",0)</f>
        <v>#REF!</v>
      </c>
      <c r="P50" t="e">
        <f>AND(#REF!,"AAAAAGe/7w8=")</f>
        <v>#REF!</v>
      </c>
      <c r="Q50" t="e">
        <f>AND(#REF!,"AAAAAGe/7xA=")</f>
        <v>#REF!</v>
      </c>
      <c r="R50" t="e">
        <f>AND(#REF!,"AAAAAGe/7xE=")</f>
        <v>#REF!</v>
      </c>
      <c r="S50" t="e">
        <f>AND(#REF!,"AAAAAGe/7xI=")</f>
        <v>#REF!</v>
      </c>
      <c r="T50" t="e">
        <f>AND(#REF!,"AAAAAGe/7xM=")</f>
        <v>#REF!</v>
      </c>
      <c r="U50" t="e">
        <f>AND(#REF!,"AAAAAGe/7xQ=")</f>
        <v>#REF!</v>
      </c>
      <c r="V50" t="e">
        <f>AND(#REF!,"AAAAAGe/7xU=")</f>
        <v>#REF!</v>
      </c>
      <c r="W50" t="e">
        <f>IF(#REF!,"AAAAAGe/7xY=",0)</f>
        <v>#REF!</v>
      </c>
      <c r="X50" t="e">
        <f>AND(#REF!,"AAAAAGe/7xc=")</f>
        <v>#REF!</v>
      </c>
      <c r="Y50" t="e">
        <f>AND(#REF!,"AAAAAGe/7xg=")</f>
        <v>#REF!</v>
      </c>
      <c r="Z50" t="e">
        <f>AND(#REF!,"AAAAAGe/7xk=")</f>
        <v>#REF!</v>
      </c>
      <c r="AA50" t="e">
        <f>AND(#REF!,"AAAAAGe/7xo=")</f>
        <v>#REF!</v>
      </c>
      <c r="AB50" t="e">
        <f>AND(#REF!,"AAAAAGe/7xs=")</f>
        <v>#REF!</v>
      </c>
      <c r="AC50" t="e">
        <f>AND(#REF!,"AAAAAGe/7xw=")</f>
        <v>#REF!</v>
      </c>
      <c r="AD50" t="e">
        <f>AND(#REF!,"AAAAAGe/7x0=")</f>
        <v>#REF!</v>
      </c>
      <c r="AE50" t="e">
        <f>IF(#REF!,"AAAAAGe/7x4=",0)</f>
        <v>#REF!</v>
      </c>
      <c r="AF50" t="e">
        <f>AND(#REF!,"AAAAAGe/7x8=")</f>
        <v>#REF!</v>
      </c>
      <c r="AG50" t="e">
        <f>AND(#REF!,"AAAAAGe/7yA=")</f>
        <v>#REF!</v>
      </c>
      <c r="AH50" t="e">
        <f>AND(#REF!,"AAAAAGe/7yE=")</f>
        <v>#REF!</v>
      </c>
      <c r="AI50" t="e">
        <f>AND(#REF!,"AAAAAGe/7yI=")</f>
        <v>#REF!</v>
      </c>
      <c r="AJ50" t="e">
        <f>AND(#REF!,"AAAAAGe/7yM=")</f>
        <v>#REF!</v>
      </c>
      <c r="AK50" t="e">
        <f>AND(#REF!,"AAAAAGe/7yQ=")</f>
        <v>#REF!</v>
      </c>
      <c r="AL50" t="e">
        <f>AND(#REF!,"AAAAAGe/7yU=")</f>
        <v>#REF!</v>
      </c>
      <c r="AM50" t="e">
        <f>IF(#REF!,"AAAAAGe/7yY=",0)</f>
        <v>#REF!</v>
      </c>
      <c r="AN50" t="e">
        <f>AND(#REF!,"AAAAAGe/7yc=")</f>
        <v>#REF!</v>
      </c>
      <c r="AO50" t="e">
        <f>AND(#REF!,"AAAAAGe/7yg=")</f>
        <v>#REF!</v>
      </c>
      <c r="AP50" t="e">
        <f>AND(#REF!,"AAAAAGe/7yk=")</f>
        <v>#REF!</v>
      </c>
      <c r="AQ50" t="e">
        <f>AND(#REF!,"AAAAAGe/7yo=")</f>
        <v>#REF!</v>
      </c>
      <c r="AR50" t="e">
        <f>AND(#REF!,"AAAAAGe/7ys=")</f>
        <v>#REF!</v>
      </c>
      <c r="AS50" t="e">
        <f>AND(#REF!,"AAAAAGe/7yw=")</f>
        <v>#REF!</v>
      </c>
      <c r="AT50" t="e">
        <f>AND(#REF!,"AAAAAGe/7y0=")</f>
        <v>#REF!</v>
      </c>
      <c r="AU50" t="e">
        <f>IF(#REF!,"AAAAAGe/7y4=",0)</f>
        <v>#REF!</v>
      </c>
      <c r="AV50" t="e">
        <f>AND(#REF!,"AAAAAGe/7y8=")</f>
        <v>#REF!</v>
      </c>
      <c r="AW50" t="e">
        <f>AND(#REF!,"AAAAAGe/7zA=")</f>
        <v>#REF!</v>
      </c>
      <c r="AX50" t="e">
        <f>AND(#REF!,"AAAAAGe/7zE=")</f>
        <v>#REF!</v>
      </c>
      <c r="AY50" t="e">
        <f>AND(#REF!,"AAAAAGe/7zI=")</f>
        <v>#REF!</v>
      </c>
      <c r="AZ50" t="e">
        <f>AND(#REF!,"AAAAAGe/7zM=")</f>
        <v>#REF!</v>
      </c>
      <c r="BA50" t="e">
        <f>AND(#REF!,"AAAAAGe/7zQ=")</f>
        <v>#REF!</v>
      </c>
      <c r="BB50" t="e">
        <f>AND(#REF!,"AAAAAGe/7zU=")</f>
        <v>#REF!</v>
      </c>
      <c r="BC50" t="e">
        <f>IF(#REF!,"AAAAAGe/7zY=",0)</f>
        <v>#REF!</v>
      </c>
      <c r="BD50" t="e">
        <f>AND(#REF!,"AAAAAGe/7zc=")</f>
        <v>#REF!</v>
      </c>
      <c r="BE50" t="e">
        <f>AND(#REF!,"AAAAAGe/7zg=")</f>
        <v>#REF!</v>
      </c>
      <c r="BF50" t="e">
        <f>AND(#REF!,"AAAAAGe/7zk=")</f>
        <v>#REF!</v>
      </c>
      <c r="BG50" t="e">
        <f>AND(#REF!,"AAAAAGe/7zo=")</f>
        <v>#REF!</v>
      </c>
      <c r="BH50" t="e">
        <f>AND(#REF!,"AAAAAGe/7zs=")</f>
        <v>#REF!</v>
      </c>
      <c r="BI50" t="e">
        <f>AND(#REF!,"AAAAAGe/7zw=")</f>
        <v>#REF!</v>
      </c>
      <c r="BJ50" t="e">
        <f>AND(#REF!,"AAAAAGe/7z0=")</f>
        <v>#REF!</v>
      </c>
      <c r="BK50" t="e">
        <f>IF(#REF!,"AAAAAGe/7z4=",0)</f>
        <v>#REF!</v>
      </c>
      <c r="BL50" t="e">
        <f>AND(#REF!,"AAAAAGe/7z8=")</f>
        <v>#REF!</v>
      </c>
      <c r="BM50" t="e">
        <f>AND(#REF!,"AAAAAGe/70A=")</f>
        <v>#REF!</v>
      </c>
      <c r="BN50" t="e">
        <f>AND(#REF!,"AAAAAGe/70E=")</f>
        <v>#REF!</v>
      </c>
      <c r="BO50" t="e">
        <f>AND(#REF!,"AAAAAGe/70I=")</f>
        <v>#REF!</v>
      </c>
      <c r="BP50" t="e">
        <f>AND(#REF!,"AAAAAGe/70M=")</f>
        <v>#REF!</v>
      </c>
      <c r="BQ50" t="e">
        <f>AND(#REF!,"AAAAAGe/70Q=")</f>
        <v>#REF!</v>
      </c>
      <c r="BR50" t="e">
        <f>AND(#REF!,"AAAAAGe/70U=")</f>
        <v>#REF!</v>
      </c>
      <c r="BS50" t="e">
        <f>IF(#REF!,"AAAAAGe/70Y=",0)</f>
        <v>#REF!</v>
      </c>
      <c r="BT50" t="e">
        <f>AND(#REF!,"AAAAAGe/70c=")</f>
        <v>#REF!</v>
      </c>
      <c r="BU50" t="e">
        <f>AND(#REF!,"AAAAAGe/70g=")</f>
        <v>#REF!</v>
      </c>
      <c r="BV50" t="e">
        <f>AND(#REF!,"AAAAAGe/70k=")</f>
        <v>#REF!</v>
      </c>
      <c r="BW50" t="e">
        <f>AND(#REF!,"AAAAAGe/70o=")</f>
        <v>#REF!</v>
      </c>
      <c r="BX50" t="e">
        <f>AND(#REF!,"AAAAAGe/70s=")</f>
        <v>#REF!</v>
      </c>
      <c r="BY50" t="e">
        <f>AND(#REF!,"AAAAAGe/70w=")</f>
        <v>#REF!</v>
      </c>
      <c r="BZ50" t="e">
        <f>AND(#REF!,"AAAAAGe/700=")</f>
        <v>#REF!</v>
      </c>
      <c r="CA50" t="e">
        <f>IF(#REF!,"AAAAAGe/704=",0)</f>
        <v>#REF!</v>
      </c>
      <c r="CB50" t="e">
        <f>AND(#REF!,"AAAAAGe/708=")</f>
        <v>#REF!</v>
      </c>
      <c r="CC50" t="e">
        <f>AND(#REF!,"AAAAAGe/71A=")</f>
        <v>#REF!</v>
      </c>
      <c r="CD50" t="e">
        <f>AND(#REF!,"AAAAAGe/71E=")</f>
        <v>#REF!</v>
      </c>
      <c r="CE50" t="e">
        <f>AND(#REF!,"AAAAAGe/71I=")</f>
        <v>#REF!</v>
      </c>
      <c r="CF50" t="e">
        <f>AND(#REF!,"AAAAAGe/71M=")</f>
        <v>#REF!</v>
      </c>
      <c r="CG50" t="e">
        <f>AND(#REF!,"AAAAAGe/71Q=")</f>
        <v>#REF!</v>
      </c>
      <c r="CH50" t="e">
        <f>AND(#REF!,"AAAAAGe/71U=")</f>
        <v>#REF!</v>
      </c>
      <c r="CI50" t="e">
        <f>IF(#REF!,"AAAAAGe/71Y=",0)</f>
        <v>#REF!</v>
      </c>
      <c r="CJ50" t="e">
        <f>AND(#REF!,"AAAAAGe/71c=")</f>
        <v>#REF!</v>
      </c>
      <c r="CK50" t="e">
        <f>AND(#REF!,"AAAAAGe/71g=")</f>
        <v>#REF!</v>
      </c>
      <c r="CL50" t="e">
        <f>AND(#REF!,"AAAAAGe/71k=")</f>
        <v>#REF!</v>
      </c>
      <c r="CM50" t="e">
        <f>AND(#REF!,"AAAAAGe/71o=")</f>
        <v>#REF!</v>
      </c>
      <c r="CN50" t="e">
        <f>AND(#REF!,"AAAAAGe/71s=")</f>
        <v>#REF!</v>
      </c>
      <c r="CO50" t="e">
        <f>AND(#REF!,"AAAAAGe/71w=")</f>
        <v>#REF!</v>
      </c>
      <c r="CP50" t="e">
        <f>AND(#REF!,"AAAAAGe/710=")</f>
        <v>#REF!</v>
      </c>
      <c r="CQ50" t="e">
        <f>IF(#REF!,"AAAAAGe/714=",0)</f>
        <v>#REF!</v>
      </c>
      <c r="CR50" t="e">
        <f>AND(#REF!,"AAAAAGe/718=")</f>
        <v>#REF!</v>
      </c>
      <c r="CS50" t="e">
        <f>AND(#REF!,"AAAAAGe/72A=")</f>
        <v>#REF!</v>
      </c>
      <c r="CT50" t="e">
        <f>AND(#REF!,"AAAAAGe/72E=")</f>
        <v>#REF!</v>
      </c>
      <c r="CU50" t="e">
        <f>AND(#REF!,"AAAAAGe/72I=")</f>
        <v>#REF!</v>
      </c>
      <c r="CV50" t="e">
        <f>AND(#REF!,"AAAAAGe/72M=")</f>
        <v>#REF!</v>
      </c>
      <c r="CW50" t="e">
        <f>AND(#REF!,"AAAAAGe/72Q=")</f>
        <v>#REF!</v>
      </c>
      <c r="CX50" t="e">
        <f>AND(#REF!,"AAAAAGe/72U=")</f>
        <v>#REF!</v>
      </c>
      <c r="CY50" t="e">
        <f>IF(#REF!,"AAAAAGe/72Y=",0)</f>
        <v>#REF!</v>
      </c>
      <c r="CZ50" t="e">
        <f>AND(#REF!,"AAAAAGe/72c=")</f>
        <v>#REF!</v>
      </c>
      <c r="DA50" t="e">
        <f>AND(#REF!,"AAAAAGe/72g=")</f>
        <v>#REF!</v>
      </c>
      <c r="DB50" t="e">
        <f>AND(#REF!,"AAAAAGe/72k=")</f>
        <v>#REF!</v>
      </c>
      <c r="DC50" t="e">
        <f>AND(#REF!,"AAAAAGe/72o=")</f>
        <v>#REF!</v>
      </c>
      <c r="DD50" t="e">
        <f>AND(#REF!,"AAAAAGe/72s=")</f>
        <v>#REF!</v>
      </c>
      <c r="DE50" t="e">
        <f>AND(#REF!,"AAAAAGe/72w=")</f>
        <v>#REF!</v>
      </c>
      <c r="DF50" t="e">
        <f>AND(#REF!,"AAAAAGe/720=")</f>
        <v>#REF!</v>
      </c>
      <c r="DG50" t="e">
        <f>IF(#REF!,"AAAAAGe/724=",0)</f>
        <v>#REF!</v>
      </c>
      <c r="DH50" t="e">
        <f>AND(#REF!,"AAAAAGe/728=")</f>
        <v>#REF!</v>
      </c>
      <c r="DI50" t="e">
        <f>AND(#REF!,"AAAAAGe/73A=")</f>
        <v>#REF!</v>
      </c>
      <c r="DJ50" t="e">
        <f>AND(#REF!,"AAAAAGe/73E=")</f>
        <v>#REF!</v>
      </c>
      <c r="DK50" t="e">
        <f>AND(#REF!,"AAAAAGe/73I=")</f>
        <v>#REF!</v>
      </c>
      <c r="DL50" t="e">
        <f>AND(#REF!,"AAAAAGe/73M=")</f>
        <v>#REF!</v>
      </c>
      <c r="DM50" t="e">
        <f>AND(#REF!,"AAAAAGe/73Q=")</f>
        <v>#REF!</v>
      </c>
      <c r="DN50" t="e">
        <f>AND(#REF!,"AAAAAGe/73U=")</f>
        <v>#REF!</v>
      </c>
      <c r="DO50" t="e">
        <f>IF(#REF!,"AAAAAGe/73Y=",0)</f>
        <v>#REF!</v>
      </c>
      <c r="DP50" t="e">
        <f>AND(#REF!,"AAAAAGe/73c=")</f>
        <v>#REF!</v>
      </c>
      <c r="DQ50" t="e">
        <f>AND(#REF!,"AAAAAGe/73g=")</f>
        <v>#REF!</v>
      </c>
      <c r="DR50" t="e">
        <f>AND(#REF!,"AAAAAGe/73k=")</f>
        <v>#REF!</v>
      </c>
      <c r="DS50" t="e">
        <f>AND(#REF!,"AAAAAGe/73o=")</f>
        <v>#REF!</v>
      </c>
      <c r="DT50" t="e">
        <f>AND(#REF!,"AAAAAGe/73s=")</f>
        <v>#REF!</v>
      </c>
      <c r="DU50" t="e">
        <f>AND(#REF!,"AAAAAGe/73w=")</f>
        <v>#REF!</v>
      </c>
      <c r="DV50" t="e">
        <f>AND(#REF!,"AAAAAGe/730=")</f>
        <v>#REF!</v>
      </c>
      <c r="DW50" t="e">
        <f>IF(#REF!,"AAAAAGe/734=",0)</f>
        <v>#REF!</v>
      </c>
      <c r="DX50" t="e">
        <f>AND(#REF!,"AAAAAGe/738=")</f>
        <v>#REF!</v>
      </c>
      <c r="DY50" t="e">
        <f>AND(#REF!,"AAAAAGe/74A=")</f>
        <v>#REF!</v>
      </c>
      <c r="DZ50" t="e">
        <f>AND(#REF!,"AAAAAGe/74E=")</f>
        <v>#REF!</v>
      </c>
      <c r="EA50" t="e">
        <f>AND(#REF!,"AAAAAGe/74I=")</f>
        <v>#REF!</v>
      </c>
      <c r="EB50" t="e">
        <f>AND(#REF!,"AAAAAGe/74M=")</f>
        <v>#REF!</v>
      </c>
      <c r="EC50" t="e">
        <f>AND(#REF!,"AAAAAGe/74Q=")</f>
        <v>#REF!</v>
      </c>
      <c r="ED50" t="e">
        <f>AND(#REF!,"AAAAAGe/74U=")</f>
        <v>#REF!</v>
      </c>
      <c r="EE50" t="e">
        <f>IF(#REF!,"AAAAAGe/74Y=",0)</f>
        <v>#REF!</v>
      </c>
      <c r="EF50" t="e">
        <f>AND(#REF!,"AAAAAGe/74c=")</f>
        <v>#REF!</v>
      </c>
      <c r="EG50" t="e">
        <f>AND(#REF!,"AAAAAGe/74g=")</f>
        <v>#REF!</v>
      </c>
      <c r="EH50" t="e">
        <f>AND(#REF!,"AAAAAGe/74k=")</f>
        <v>#REF!</v>
      </c>
      <c r="EI50" t="e">
        <f>AND(#REF!,"AAAAAGe/74o=")</f>
        <v>#REF!</v>
      </c>
      <c r="EJ50" t="e">
        <f>AND(#REF!,"AAAAAGe/74s=")</f>
        <v>#REF!</v>
      </c>
      <c r="EK50" t="e">
        <f>AND(#REF!,"AAAAAGe/74w=")</f>
        <v>#REF!</v>
      </c>
      <c r="EL50" t="e">
        <f>AND(#REF!,"AAAAAGe/740=")</f>
        <v>#REF!</v>
      </c>
      <c r="EM50" t="e">
        <f>IF(#REF!,"AAAAAGe/744=",0)</f>
        <v>#REF!</v>
      </c>
      <c r="EN50" t="e">
        <f>AND(#REF!,"AAAAAGe/748=")</f>
        <v>#REF!</v>
      </c>
      <c r="EO50" t="e">
        <f>AND(#REF!,"AAAAAGe/75A=")</f>
        <v>#REF!</v>
      </c>
      <c r="EP50" t="e">
        <f>AND(#REF!,"AAAAAGe/75E=")</f>
        <v>#REF!</v>
      </c>
      <c r="EQ50" t="e">
        <f>AND(#REF!,"AAAAAGe/75I=")</f>
        <v>#REF!</v>
      </c>
      <c r="ER50" t="e">
        <f>AND(#REF!,"AAAAAGe/75M=")</f>
        <v>#REF!</v>
      </c>
      <c r="ES50" t="e">
        <f>AND(#REF!,"AAAAAGe/75Q=")</f>
        <v>#REF!</v>
      </c>
      <c r="ET50" t="e">
        <f>AND(#REF!,"AAAAAGe/75U=")</f>
        <v>#REF!</v>
      </c>
      <c r="EU50" t="e">
        <f>IF(#REF!,"AAAAAGe/75Y=",0)</f>
        <v>#REF!</v>
      </c>
      <c r="EV50" t="e">
        <f>AND(#REF!,"AAAAAGe/75c=")</f>
        <v>#REF!</v>
      </c>
      <c r="EW50" t="e">
        <f>AND(#REF!,"AAAAAGe/75g=")</f>
        <v>#REF!</v>
      </c>
      <c r="EX50" t="e">
        <f>AND(#REF!,"AAAAAGe/75k=")</f>
        <v>#REF!</v>
      </c>
      <c r="EY50" t="e">
        <f>AND(#REF!,"AAAAAGe/75o=")</f>
        <v>#REF!</v>
      </c>
      <c r="EZ50" t="e">
        <f>AND(#REF!,"AAAAAGe/75s=")</f>
        <v>#REF!</v>
      </c>
      <c r="FA50" t="e">
        <f>AND(#REF!,"AAAAAGe/75w=")</f>
        <v>#REF!</v>
      </c>
      <c r="FB50" t="e">
        <f>AND(#REF!,"AAAAAGe/750=")</f>
        <v>#REF!</v>
      </c>
      <c r="FC50" t="e">
        <f>IF(#REF!,"AAAAAGe/754=",0)</f>
        <v>#REF!</v>
      </c>
      <c r="FD50" t="e">
        <f>AND(#REF!,"AAAAAGe/758=")</f>
        <v>#REF!</v>
      </c>
      <c r="FE50" t="e">
        <f>AND(#REF!,"AAAAAGe/76A=")</f>
        <v>#REF!</v>
      </c>
      <c r="FF50" t="e">
        <f>AND(#REF!,"AAAAAGe/76E=")</f>
        <v>#REF!</v>
      </c>
      <c r="FG50" t="e">
        <f>AND(#REF!,"AAAAAGe/76I=")</f>
        <v>#REF!</v>
      </c>
      <c r="FH50" t="e">
        <f>AND(#REF!,"AAAAAGe/76M=")</f>
        <v>#REF!</v>
      </c>
      <c r="FI50" t="e">
        <f>AND(#REF!,"AAAAAGe/76Q=")</f>
        <v>#REF!</v>
      </c>
      <c r="FJ50" t="e">
        <f>AND(#REF!,"AAAAAGe/76U=")</f>
        <v>#REF!</v>
      </c>
      <c r="FK50" t="e">
        <f>IF(#REF!,"AAAAAGe/76Y=",0)</f>
        <v>#REF!</v>
      </c>
      <c r="FL50" t="e">
        <f>AND(#REF!,"AAAAAGe/76c=")</f>
        <v>#REF!</v>
      </c>
      <c r="FM50" t="e">
        <f>AND(#REF!,"AAAAAGe/76g=")</f>
        <v>#REF!</v>
      </c>
      <c r="FN50" t="e">
        <f>AND(#REF!,"AAAAAGe/76k=")</f>
        <v>#REF!</v>
      </c>
      <c r="FO50" t="e">
        <f>AND(#REF!,"AAAAAGe/76o=")</f>
        <v>#REF!</v>
      </c>
      <c r="FP50" t="e">
        <f>AND(#REF!,"AAAAAGe/76s=")</f>
        <v>#REF!</v>
      </c>
      <c r="FQ50" t="e">
        <f>AND(#REF!,"AAAAAGe/76w=")</f>
        <v>#REF!</v>
      </c>
      <c r="FR50" t="e">
        <f>AND(#REF!,"AAAAAGe/760=")</f>
        <v>#REF!</v>
      </c>
      <c r="FS50" t="e">
        <f>IF(#REF!,"AAAAAGe/764=",0)</f>
        <v>#REF!</v>
      </c>
      <c r="FT50" t="e">
        <f>AND(#REF!,"AAAAAGe/768=")</f>
        <v>#REF!</v>
      </c>
      <c r="FU50" t="e">
        <f>AND(#REF!,"AAAAAGe/77A=")</f>
        <v>#REF!</v>
      </c>
      <c r="FV50" t="e">
        <f>AND(#REF!,"AAAAAGe/77E=")</f>
        <v>#REF!</v>
      </c>
      <c r="FW50" t="e">
        <f>AND(#REF!,"AAAAAGe/77I=")</f>
        <v>#REF!</v>
      </c>
      <c r="FX50" t="e">
        <f>AND(#REF!,"AAAAAGe/77M=")</f>
        <v>#REF!</v>
      </c>
      <c r="FY50" t="e">
        <f>AND(#REF!,"AAAAAGe/77Q=")</f>
        <v>#REF!</v>
      </c>
      <c r="FZ50" t="e">
        <f>AND(#REF!,"AAAAAGe/77U=")</f>
        <v>#REF!</v>
      </c>
      <c r="GA50" t="e">
        <f>IF(#REF!,"AAAAAGe/77Y=",0)</f>
        <v>#REF!</v>
      </c>
      <c r="GB50" t="e">
        <f>AND(#REF!,"AAAAAGe/77c=")</f>
        <v>#REF!</v>
      </c>
      <c r="GC50" t="e">
        <f>AND(#REF!,"AAAAAGe/77g=")</f>
        <v>#REF!</v>
      </c>
      <c r="GD50" t="e">
        <f>AND(#REF!,"AAAAAGe/77k=")</f>
        <v>#REF!</v>
      </c>
      <c r="GE50" t="e">
        <f>AND(#REF!,"AAAAAGe/77o=")</f>
        <v>#REF!</v>
      </c>
      <c r="GF50" t="e">
        <f>AND(#REF!,"AAAAAGe/77s=")</f>
        <v>#REF!</v>
      </c>
      <c r="GG50" t="e">
        <f>AND(#REF!,"AAAAAGe/77w=")</f>
        <v>#REF!</v>
      </c>
      <c r="GH50" t="e">
        <f>AND(#REF!,"AAAAAGe/770=")</f>
        <v>#REF!</v>
      </c>
      <c r="GI50" t="e">
        <f>IF(#REF!,"AAAAAGe/774=",0)</f>
        <v>#REF!</v>
      </c>
      <c r="GJ50" t="e">
        <f>AND(#REF!,"AAAAAGe/778=")</f>
        <v>#REF!</v>
      </c>
      <c r="GK50" t="e">
        <f>AND(#REF!,"AAAAAGe/78A=")</f>
        <v>#REF!</v>
      </c>
      <c r="GL50" t="e">
        <f>AND(#REF!,"AAAAAGe/78E=")</f>
        <v>#REF!</v>
      </c>
      <c r="GM50" t="e">
        <f>AND(#REF!,"AAAAAGe/78I=")</f>
        <v>#REF!</v>
      </c>
      <c r="GN50" t="e">
        <f>AND(#REF!,"AAAAAGe/78M=")</f>
        <v>#REF!</v>
      </c>
      <c r="GO50" t="e">
        <f>AND(#REF!,"AAAAAGe/78Q=")</f>
        <v>#REF!</v>
      </c>
      <c r="GP50" t="e">
        <f>AND(#REF!,"AAAAAGe/78U=")</f>
        <v>#REF!</v>
      </c>
      <c r="GQ50" t="e">
        <f>IF(#REF!,"AAAAAGe/78Y=",0)</f>
        <v>#REF!</v>
      </c>
      <c r="GR50" t="e">
        <f>AND(#REF!,"AAAAAGe/78c=")</f>
        <v>#REF!</v>
      </c>
      <c r="GS50" t="e">
        <f>AND(#REF!,"AAAAAGe/78g=")</f>
        <v>#REF!</v>
      </c>
      <c r="GT50" t="e">
        <f>AND(#REF!,"AAAAAGe/78k=")</f>
        <v>#REF!</v>
      </c>
      <c r="GU50" t="e">
        <f>AND(#REF!,"AAAAAGe/78o=")</f>
        <v>#REF!</v>
      </c>
      <c r="GV50" t="e">
        <f>AND(#REF!,"AAAAAGe/78s=")</f>
        <v>#REF!</v>
      </c>
      <c r="GW50" t="e">
        <f>AND(#REF!,"AAAAAGe/78w=")</f>
        <v>#REF!</v>
      </c>
      <c r="GX50" t="e">
        <f>AND(#REF!,"AAAAAGe/780=")</f>
        <v>#REF!</v>
      </c>
      <c r="GY50" t="e">
        <f>IF(#REF!,"AAAAAGe/784=",0)</f>
        <v>#REF!</v>
      </c>
      <c r="GZ50" t="e">
        <f>AND(#REF!,"AAAAAGe/788=")</f>
        <v>#REF!</v>
      </c>
      <c r="HA50" t="e">
        <f>AND(#REF!,"AAAAAGe/79A=")</f>
        <v>#REF!</v>
      </c>
      <c r="HB50" t="e">
        <f>AND(#REF!,"AAAAAGe/79E=")</f>
        <v>#REF!</v>
      </c>
      <c r="HC50" t="e">
        <f>AND(#REF!,"AAAAAGe/79I=")</f>
        <v>#REF!</v>
      </c>
      <c r="HD50" t="e">
        <f>AND(#REF!,"AAAAAGe/79M=")</f>
        <v>#REF!</v>
      </c>
      <c r="HE50" t="e">
        <f>AND(#REF!,"AAAAAGe/79Q=")</f>
        <v>#REF!</v>
      </c>
      <c r="HF50" t="e">
        <f>AND(#REF!,"AAAAAGe/79U=")</f>
        <v>#REF!</v>
      </c>
      <c r="HG50" t="e">
        <f>IF(#REF!,"AAAAAGe/79Y=",0)</f>
        <v>#REF!</v>
      </c>
      <c r="HH50" t="e">
        <f>AND(#REF!,"AAAAAGe/79c=")</f>
        <v>#REF!</v>
      </c>
      <c r="HI50" t="e">
        <f>AND(#REF!,"AAAAAGe/79g=")</f>
        <v>#REF!</v>
      </c>
      <c r="HJ50" t="e">
        <f>AND(#REF!,"AAAAAGe/79k=")</f>
        <v>#REF!</v>
      </c>
      <c r="HK50" t="e">
        <f>AND(#REF!,"AAAAAGe/79o=")</f>
        <v>#REF!</v>
      </c>
      <c r="HL50" t="e">
        <f>AND(#REF!,"AAAAAGe/79s=")</f>
        <v>#REF!</v>
      </c>
      <c r="HM50" t="e">
        <f>AND(#REF!,"AAAAAGe/79w=")</f>
        <v>#REF!</v>
      </c>
      <c r="HN50" t="e">
        <f>AND(#REF!,"AAAAAGe/790=")</f>
        <v>#REF!</v>
      </c>
      <c r="HO50" t="e">
        <f>IF(#REF!,"AAAAAGe/794=",0)</f>
        <v>#REF!</v>
      </c>
      <c r="HP50" t="e">
        <f>AND(#REF!,"AAAAAGe/798=")</f>
        <v>#REF!</v>
      </c>
      <c r="HQ50" t="e">
        <f>AND(#REF!,"AAAAAGe/7+A=")</f>
        <v>#REF!</v>
      </c>
      <c r="HR50" t="e">
        <f>AND(#REF!,"AAAAAGe/7+E=")</f>
        <v>#REF!</v>
      </c>
      <c r="HS50" t="e">
        <f>AND(#REF!,"AAAAAGe/7+I=")</f>
        <v>#REF!</v>
      </c>
      <c r="HT50" t="e">
        <f>AND(#REF!,"AAAAAGe/7+M=")</f>
        <v>#REF!</v>
      </c>
      <c r="HU50" t="e">
        <f>AND(#REF!,"AAAAAGe/7+Q=")</f>
        <v>#REF!</v>
      </c>
      <c r="HV50" t="e">
        <f>AND(#REF!,"AAAAAGe/7+U=")</f>
        <v>#REF!</v>
      </c>
      <c r="HW50" t="e">
        <f>IF(#REF!,"AAAAAGe/7+Y=",0)</f>
        <v>#REF!</v>
      </c>
      <c r="HX50" t="e">
        <f>AND(#REF!,"AAAAAGe/7+c=")</f>
        <v>#REF!</v>
      </c>
      <c r="HY50" t="e">
        <f>AND(#REF!,"AAAAAGe/7+g=")</f>
        <v>#REF!</v>
      </c>
      <c r="HZ50" t="e">
        <f>AND(#REF!,"AAAAAGe/7+k=")</f>
        <v>#REF!</v>
      </c>
      <c r="IA50" t="e">
        <f>AND(#REF!,"AAAAAGe/7+o=")</f>
        <v>#REF!</v>
      </c>
      <c r="IB50" t="e">
        <f>AND(#REF!,"AAAAAGe/7+s=")</f>
        <v>#REF!</v>
      </c>
      <c r="IC50" t="e">
        <f>AND(#REF!,"AAAAAGe/7+w=")</f>
        <v>#REF!</v>
      </c>
      <c r="ID50" t="e">
        <f>AND(#REF!,"AAAAAGe/7+0=")</f>
        <v>#REF!</v>
      </c>
      <c r="IE50" t="e">
        <f>IF(#REF!,"AAAAAGe/7+4=",0)</f>
        <v>#REF!</v>
      </c>
      <c r="IF50" t="e">
        <f>AND(#REF!,"AAAAAGe/7+8=")</f>
        <v>#REF!</v>
      </c>
      <c r="IG50" t="e">
        <f>AND(#REF!,"AAAAAGe/7/A=")</f>
        <v>#REF!</v>
      </c>
      <c r="IH50" t="e">
        <f>AND(#REF!,"AAAAAGe/7/E=")</f>
        <v>#REF!</v>
      </c>
      <c r="II50" t="e">
        <f>AND(#REF!,"AAAAAGe/7/I=")</f>
        <v>#REF!</v>
      </c>
      <c r="IJ50" t="e">
        <f>AND(#REF!,"AAAAAGe/7/M=")</f>
        <v>#REF!</v>
      </c>
      <c r="IK50" t="e">
        <f>AND(#REF!,"AAAAAGe/7/Q=")</f>
        <v>#REF!</v>
      </c>
      <c r="IL50" t="e">
        <f>AND(#REF!,"AAAAAGe/7/U=")</f>
        <v>#REF!</v>
      </c>
      <c r="IM50" t="e">
        <f>IF(#REF!,"AAAAAGe/7/Y=",0)</f>
        <v>#REF!</v>
      </c>
      <c r="IN50" t="e">
        <f>AND(#REF!,"AAAAAGe/7/c=")</f>
        <v>#REF!</v>
      </c>
      <c r="IO50" t="e">
        <f>AND(#REF!,"AAAAAGe/7/g=")</f>
        <v>#REF!</v>
      </c>
      <c r="IP50" t="e">
        <f>AND(#REF!,"AAAAAGe/7/k=")</f>
        <v>#REF!</v>
      </c>
      <c r="IQ50" t="e">
        <f>AND(#REF!,"AAAAAGe/7/o=")</f>
        <v>#REF!</v>
      </c>
      <c r="IR50" t="e">
        <f>AND(#REF!,"AAAAAGe/7/s=")</f>
        <v>#REF!</v>
      </c>
      <c r="IS50" t="e">
        <f>AND(#REF!,"AAAAAGe/7/w=")</f>
        <v>#REF!</v>
      </c>
      <c r="IT50" t="e">
        <f>AND(#REF!,"AAAAAGe/7/0=")</f>
        <v>#REF!</v>
      </c>
      <c r="IU50" t="e">
        <f>IF(#REF!,"AAAAAGe/7/4=",0)</f>
        <v>#REF!</v>
      </c>
      <c r="IV50" t="e">
        <f>AND(#REF!,"AAAAAGe/7/8=")</f>
        <v>#REF!</v>
      </c>
    </row>
    <row r="51" spans="1:256" x14ac:dyDescent="0.2">
      <c r="A51" t="e">
        <f>AND(#REF!,"AAAAAGmnLgA=")</f>
        <v>#REF!</v>
      </c>
      <c r="B51" t="e">
        <f>AND(#REF!,"AAAAAGmnLgE=")</f>
        <v>#REF!</v>
      </c>
      <c r="C51" t="e">
        <f>AND(#REF!,"AAAAAGmnLgI=")</f>
        <v>#REF!</v>
      </c>
      <c r="D51" t="e">
        <f>AND(#REF!,"AAAAAGmnLgM=")</f>
        <v>#REF!</v>
      </c>
      <c r="E51" t="e">
        <f>AND(#REF!,"AAAAAGmnLgQ=")</f>
        <v>#REF!</v>
      </c>
      <c r="F51" t="e">
        <f>AND(#REF!,"AAAAAGmnLgU=")</f>
        <v>#REF!</v>
      </c>
      <c r="G51" t="e">
        <f>IF(#REF!,"AAAAAGmnLgY=",0)</f>
        <v>#REF!</v>
      </c>
      <c r="H51" t="e">
        <f>AND(#REF!,"AAAAAGmnLgc=")</f>
        <v>#REF!</v>
      </c>
      <c r="I51" t="e">
        <f>AND(#REF!,"AAAAAGmnLgg=")</f>
        <v>#REF!</v>
      </c>
      <c r="J51" t="e">
        <f>AND(#REF!,"AAAAAGmnLgk=")</f>
        <v>#REF!</v>
      </c>
      <c r="K51" t="e">
        <f>AND(#REF!,"AAAAAGmnLgo=")</f>
        <v>#REF!</v>
      </c>
      <c r="L51" t="e">
        <f>AND(#REF!,"AAAAAGmnLgs=")</f>
        <v>#REF!</v>
      </c>
      <c r="M51" t="e">
        <f>AND(#REF!,"AAAAAGmnLgw=")</f>
        <v>#REF!</v>
      </c>
      <c r="N51" t="e">
        <f>AND(#REF!,"AAAAAGmnLg0=")</f>
        <v>#REF!</v>
      </c>
      <c r="O51" t="e">
        <f>IF(#REF!,"AAAAAGmnLg4=",0)</f>
        <v>#REF!</v>
      </c>
      <c r="P51" t="e">
        <f>AND(#REF!,"AAAAAGmnLg8=")</f>
        <v>#REF!</v>
      </c>
      <c r="Q51" t="e">
        <f>AND(#REF!,"AAAAAGmnLhA=")</f>
        <v>#REF!</v>
      </c>
      <c r="R51" t="e">
        <f>AND(#REF!,"AAAAAGmnLhE=")</f>
        <v>#REF!</v>
      </c>
      <c r="S51" t="e">
        <f>AND(#REF!,"AAAAAGmnLhI=")</f>
        <v>#REF!</v>
      </c>
      <c r="T51" t="e">
        <f>AND(#REF!,"AAAAAGmnLhM=")</f>
        <v>#REF!</v>
      </c>
      <c r="U51" t="e">
        <f>AND(#REF!,"AAAAAGmnLhQ=")</f>
        <v>#REF!</v>
      </c>
      <c r="V51" t="e">
        <f>AND(#REF!,"AAAAAGmnLhU=")</f>
        <v>#REF!</v>
      </c>
      <c r="W51" t="e">
        <f>IF(#REF!,"AAAAAGmnLhY=",0)</f>
        <v>#REF!</v>
      </c>
      <c r="X51" t="e">
        <f>AND(#REF!,"AAAAAGmnLhc=")</f>
        <v>#REF!</v>
      </c>
      <c r="Y51" t="e">
        <f>AND(#REF!,"AAAAAGmnLhg=")</f>
        <v>#REF!</v>
      </c>
      <c r="Z51" t="e">
        <f>AND(#REF!,"AAAAAGmnLhk=")</f>
        <v>#REF!</v>
      </c>
      <c r="AA51" t="e">
        <f>AND(#REF!,"AAAAAGmnLho=")</f>
        <v>#REF!</v>
      </c>
      <c r="AB51" t="e">
        <f>AND(#REF!,"AAAAAGmnLhs=")</f>
        <v>#REF!</v>
      </c>
      <c r="AC51" t="e">
        <f>AND(#REF!,"AAAAAGmnLhw=")</f>
        <v>#REF!</v>
      </c>
      <c r="AD51" t="e">
        <f>AND(#REF!,"AAAAAGmnLh0=")</f>
        <v>#REF!</v>
      </c>
      <c r="AE51" t="e">
        <f>IF(#REF!,"AAAAAGmnLh4=",0)</f>
        <v>#REF!</v>
      </c>
      <c r="AF51" t="e">
        <f>AND(#REF!,"AAAAAGmnLh8=")</f>
        <v>#REF!</v>
      </c>
      <c r="AG51" t="e">
        <f>AND(#REF!,"AAAAAGmnLiA=")</f>
        <v>#REF!</v>
      </c>
      <c r="AH51" t="e">
        <f>AND(#REF!,"AAAAAGmnLiE=")</f>
        <v>#REF!</v>
      </c>
      <c r="AI51" t="e">
        <f>AND(#REF!,"AAAAAGmnLiI=")</f>
        <v>#REF!</v>
      </c>
      <c r="AJ51" t="e">
        <f>AND(#REF!,"AAAAAGmnLiM=")</f>
        <v>#REF!</v>
      </c>
      <c r="AK51" t="e">
        <f>AND(#REF!,"AAAAAGmnLiQ=")</f>
        <v>#REF!</v>
      </c>
      <c r="AL51" t="e">
        <f>AND(#REF!,"AAAAAGmnLiU=")</f>
        <v>#REF!</v>
      </c>
      <c r="AM51" t="e">
        <f>IF(#REF!,"AAAAAGmnLiY=",0)</f>
        <v>#REF!</v>
      </c>
      <c r="AN51" t="e">
        <f>AND(#REF!,"AAAAAGmnLic=")</f>
        <v>#REF!</v>
      </c>
      <c r="AO51" t="e">
        <f>AND(#REF!,"AAAAAGmnLig=")</f>
        <v>#REF!</v>
      </c>
      <c r="AP51" t="e">
        <f>AND(#REF!,"AAAAAGmnLik=")</f>
        <v>#REF!</v>
      </c>
      <c r="AQ51" t="e">
        <f>AND(#REF!,"AAAAAGmnLio=")</f>
        <v>#REF!</v>
      </c>
      <c r="AR51" t="e">
        <f>AND(#REF!,"AAAAAGmnLis=")</f>
        <v>#REF!</v>
      </c>
      <c r="AS51" t="e">
        <f>AND(#REF!,"AAAAAGmnLiw=")</f>
        <v>#REF!</v>
      </c>
      <c r="AT51" t="e">
        <f>AND(#REF!,"AAAAAGmnLi0=")</f>
        <v>#REF!</v>
      </c>
      <c r="AU51" t="e">
        <f>IF(#REF!,"AAAAAGmnLi4=",0)</f>
        <v>#REF!</v>
      </c>
      <c r="AV51" t="e">
        <f>AND(#REF!,"AAAAAGmnLi8=")</f>
        <v>#REF!</v>
      </c>
      <c r="AW51" t="e">
        <f>AND(#REF!,"AAAAAGmnLjA=")</f>
        <v>#REF!</v>
      </c>
      <c r="AX51" t="e">
        <f>AND(#REF!,"AAAAAGmnLjE=")</f>
        <v>#REF!</v>
      </c>
      <c r="AY51" t="e">
        <f>AND(#REF!,"AAAAAGmnLjI=")</f>
        <v>#REF!</v>
      </c>
      <c r="AZ51" t="e">
        <f>AND(#REF!,"AAAAAGmnLjM=")</f>
        <v>#REF!</v>
      </c>
      <c r="BA51" t="e">
        <f>AND(#REF!,"AAAAAGmnLjQ=")</f>
        <v>#REF!</v>
      </c>
      <c r="BB51" t="e">
        <f>AND(#REF!,"AAAAAGmnLjU=")</f>
        <v>#REF!</v>
      </c>
      <c r="BC51" t="e">
        <f>IF(#REF!,"AAAAAGmnLjY=",0)</f>
        <v>#REF!</v>
      </c>
      <c r="BD51" t="e">
        <f>AND(#REF!,"AAAAAGmnLjc=")</f>
        <v>#REF!</v>
      </c>
      <c r="BE51" t="e">
        <f>AND(#REF!,"AAAAAGmnLjg=")</f>
        <v>#REF!</v>
      </c>
      <c r="BF51" t="e">
        <f>AND(#REF!,"AAAAAGmnLjk=")</f>
        <v>#REF!</v>
      </c>
      <c r="BG51" t="e">
        <f>AND(#REF!,"AAAAAGmnLjo=")</f>
        <v>#REF!</v>
      </c>
      <c r="BH51" t="e">
        <f>AND(#REF!,"AAAAAGmnLjs=")</f>
        <v>#REF!</v>
      </c>
      <c r="BI51" t="e">
        <f>AND(#REF!,"AAAAAGmnLjw=")</f>
        <v>#REF!</v>
      </c>
      <c r="BJ51" t="e">
        <f>AND(#REF!,"AAAAAGmnLj0=")</f>
        <v>#REF!</v>
      </c>
      <c r="BK51" t="e">
        <f>IF(#REF!,"AAAAAGmnLj4=",0)</f>
        <v>#REF!</v>
      </c>
      <c r="BL51" t="e">
        <f>AND(#REF!,"AAAAAGmnLj8=")</f>
        <v>#REF!</v>
      </c>
      <c r="BM51" t="e">
        <f>AND(#REF!,"AAAAAGmnLkA=")</f>
        <v>#REF!</v>
      </c>
      <c r="BN51" t="e">
        <f>AND(#REF!,"AAAAAGmnLkE=")</f>
        <v>#REF!</v>
      </c>
      <c r="BO51" t="e">
        <f>AND(#REF!,"AAAAAGmnLkI=")</f>
        <v>#REF!</v>
      </c>
      <c r="BP51" t="e">
        <f>AND(#REF!,"AAAAAGmnLkM=")</f>
        <v>#REF!</v>
      </c>
      <c r="BQ51" t="e">
        <f>AND(#REF!,"AAAAAGmnLkQ=")</f>
        <v>#REF!</v>
      </c>
      <c r="BR51" t="e">
        <f>AND(#REF!,"AAAAAGmnLkU=")</f>
        <v>#REF!</v>
      </c>
      <c r="BS51" t="e">
        <f>IF(#REF!,"AAAAAGmnLkY=",0)</f>
        <v>#REF!</v>
      </c>
      <c r="BT51" t="e">
        <f>AND(#REF!,"AAAAAGmnLkc=")</f>
        <v>#REF!</v>
      </c>
      <c r="BU51" t="e">
        <f>AND(#REF!,"AAAAAGmnLkg=")</f>
        <v>#REF!</v>
      </c>
      <c r="BV51" t="e">
        <f>AND(#REF!,"AAAAAGmnLkk=")</f>
        <v>#REF!</v>
      </c>
      <c r="BW51" t="e">
        <f>AND(#REF!,"AAAAAGmnLko=")</f>
        <v>#REF!</v>
      </c>
      <c r="BX51" t="e">
        <f>AND(#REF!,"AAAAAGmnLks=")</f>
        <v>#REF!</v>
      </c>
      <c r="BY51" t="e">
        <f>AND(#REF!,"AAAAAGmnLkw=")</f>
        <v>#REF!</v>
      </c>
      <c r="BZ51" t="e">
        <f>AND(#REF!,"AAAAAGmnLk0=")</f>
        <v>#REF!</v>
      </c>
      <c r="CA51" t="e">
        <f>IF(#REF!,"AAAAAGmnLk4=",0)</f>
        <v>#REF!</v>
      </c>
      <c r="CB51" t="e">
        <f>AND(#REF!,"AAAAAGmnLk8=")</f>
        <v>#REF!</v>
      </c>
      <c r="CC51" t="e">
        <f>AND(#REF!,"AAAAAGmnLlA=")</f>
        <v>#REF!</v>
      </c>
      <c r="CD51" t="e">
        <f>AND(#REF!,"AAAAAGmnLlE=")</f>
        <v>#REF!</v>
      </c>
      <c r="CE51" t="e">
        <f>AND(#REF!,"AAAAAGmnLlI=")</f>
        <v>#REF!</v>
      </c>
      <c r="CF51" t="e">
        <f>AND(#REF!,"AAAAAGmnLlM=")</f>
        <v>#REF!</v>
      </c>
      <c r="CG51" t="e">
        <f>AND(#REF!,"AAAAAGmnLlQ=")</f>
        <v>#REF!</v>
      </c>
      <c r="CH51" t="e">
        <f>AND(#REF!,"AAAAAGmnLlU=")</f>
        <v>#REF!</v>
      </c>
      <c r="CI51" t="e">
        <f>IF(#REF!,"AAAAAGmnLlY=",0)</f>
        <v>#REF!</v>
      </c>
      <c r="CJ51" t="e">
        <f>AND(#REF!,"AAAAAGmnLlc=")</f>
        <v>#REF!</v>
      </c>
      <c r="CK51" t="e">
        <f>AND(#REF!,"AAAAAGmnLlg=")</f>
        <v>#REF!</v>
      </c>
      <c r="CL51" t="e">
        <f>AND(#REF!,"AAAAAGmnLlk=")</f>
        <v>#REF!</v>
      </c>
      <c r="CM51" t="e">
        <f>AND(#REF!,"AAAAAGmnLlo=")</f>
        <v>#REF!</v>
      </c>
      <c r="CN51" t="e">
        <f>AND(#REF!,"AAAAAGmnLls=")</f>
        <v>#REF!</v>
      </c>
      <c r="CO51" t="e">
        <f>AND(#REF!,"AAAAAGmnLlw=")</f>
        <v>#REF!</v>
      </c>
      <c r="CP51" t="e">
        <f>AND(#REF!,"AAAAAGmnLl0=")</f>
        <v>#REF!</v>
      </c>
      <c r="CQ51" t="e">
        <f>IF(#REF!,"AAAAAGmnLl4=",0)</f>
        <v>#REF!</v>
      </c>
      <c r="CR51" t="e">
        <f>AND(#REF!,"AAAAAGmnLl8=")</f>
        <v>#REF!</v>
      </c>
      <c r="CS51" t="e">
        <f>AND(#REF!,"AAAAAGmnLmA=")</f>
        <v>#REF!</v>
      </c>
      <c r="CT51" t="e">
        <f>AND(#REF!,"AAAAAGmnLmE=")</f>
        <v>#REF!</v>
      </c>
      <c r="CU51" t="e">
        <f>AND(#REF!,"AAAAAGmnLmI=")</f>
        <v>#REF!</v>
      </c>
      <c r="CV51" t="e">
        <f>AND(#REF!,"AAAAAGmnLmM=")</f>
        <v>#REF!</v>
      </c>
      <c r="CW51" t="e">
        <f>AND(#REF!,"AAAAAGmnLmQ=")</f>
        <v>#REF!</v>
      </c>
      <c r="CX51" t="e">
        <f>AND(#REF!,"AAAAAGmnLmU=")</f>
        <v>#REF!</v>
      </c>
      <c r="CY51" t="e">
        <f>IF(#REF!,"AAAAAGmnLmY=",0)</f>
        <v>#REF!</v>
      </c>
      <c r="CZ51" t="e">
        <f>AND(#REF!,"AAAAAGmnLmc=")</f>
        <v>#REF!</v>
      </c>
      <c r="DA51" t="e">
        <f>AND(#REF!,"AAAAAGmnLmg=")</f>
        <v>#REF!</v>
      </c>
      <c r="DB51" t="e">
        <f>AND(#REF!,"AAAAAGmnLmk=")</f>
        <v>#REF!</v>
      </c>
      <c r="DC51" t="e">
        <f>AND(#REF!,"AAAAAGmnLmo=")</f>
        <v>#REF!</v>
      </c>
      <c r="DD51" t="e">
        <f>AND(#REF!,"AAAAAGmnLms=")</f>
        <v>#REF!</v>
      </c>
      <c r="DE51" t="e">
        <f>AND(#REF!,"AAAAAGmnLmw=")</f>
        <v>#REF!</v>
      </c>
      <c r="DF51" t="e">
        <f>AND(#REF!,"AAAAAGmnLm0=")</f>
        <v>#REF!</v>
      </c>
      <c r="DG51" t="e">
        <f>IF(#REF!,"AAAAAGmnLm4=",0)</f>
        <v>#REF!</v>
      </c>
      <c r="DH51" t="e">
        <f>AND(#REF!,"AAAAAGmnLm8=")</f>
        <v>#REF!</v>
      </c>
      <c r="DI51" t="e">
        <f>AND(#REF!,"AAAAAGmnLnA=")</f>
        <v>#REF!</v>
      </c>
      <c r="DJ51" t="e">
        <f>AND(#REF!,"AAAAAGmnLnE=")</f>
        <v>#REF!</v>
      </c>
      <c r="DK51" t="e">
        <f>AND(#REF!,"AAAAAGmnLnI=")</f>
        <v>#REF!</v>
      </c>
      <c r="DL51" t="e">
        <f>AND(#REF!,"AAAAAGmnLnM=")</f>
        <v>#REF!</v>
      </c>
      <c r="DM51" t="e">
        <f>AND(#REF!,"AAAAAGmnLnQ=")</f>
        <v>#REF!</v>
      </c>
      <c r="DN51" t="e">
        <f>AND(#REF!,"AAAAAGmnLnU=")</f>
        <v>#REF!</v>
      </c>
      <c r="DO51" t="e">
        <f>IF(#REF!,"AAAAAGmnLnY=",0)</f>
        <v>#REF!</v>
      </c>
      <c r="DP51" t="e">
        <f>AND(#REF!,"AAAAAGmnLnc=")</f>
        <v>#REF!</v>
      </c>
      <c r="DQ51" t="e">
        <f>AND(#REF!,"AAAAAGmnLng=")</f>
        <v>#REF!</v>
      </c>
      <c r="DR51" t="e">
        <f>AND(#REF!,"AAAAAGmnLnk=")</f>
        <v>#REF!</v>
      </c>
      <c r="DS51" t="e">
        <f>AND(#REF!,"AAAAAGmnLno=")</f>
        <v>#REF!</v>
      </c>
      <c r="DT51" t="e">
        <f>AND(#REF!,"AAAAAGmnLns=")</f>
        <v>#REF!</v>
      </c>
      <c r="DU51" t="e">
        <f>AND(#REF!,"AAAAAGmnLnw=")</f>
        <v>#REF!</v>
      </c>
      <c r="DV51" t="e">
        <f>AND(#REF!,"AAAAAGmnLn0=")</f>
        <v>#REF!</v>
      </c>
      <c r="DW51" t="e">
        <f>IF(#REF!,"AAAAAGmnLn4=",0)</f>
        <v>#REF!</v>
      </c>
      <c r="DX51" t="e">
        <f>AND(#REF!,"AAAAAGmnLn8=")</f>
        <v>#REF!</v>
      </c>
      <c r="DY51" t="e">
        <f>AND(#REF!,"AAAAAGmnLoA=")</f>
        <v>#REF!</v>
      </c>
      <c r="DZ51" t="e">
        <f>AND(#REF!,"AAAAAGmnLoE=")</f>
        <v>#REF!</v>
      </c>
      <c r="EA51" t="e">
        <f>AND(#REF!,"AAAAAGmnLoI=")</f>
        <v>#REF!</v>
      </c>
      <c r="EB51" t="e">
        <f>AND(#REF!,"AAAAAGmnLoM=")</f>
        <v>#REF!</v>
      </c>
      <c r="EC51" t="e">
        <f>AND(#REF!,"AAAAAGmnLoQ=")</f>
        <v>#REF!</v>
      </c>
      <c r="ED51" t="e">
        <f>AND(#REF!,"AAAAAGmnLoU=")</f>
        <v>#REF!</v>
      </c>
      <c r="EE51" t="e">
        <f>IF(#REF!,"AAAAAGmnLoY=",0)</f>
        <v>#REF!</v>
      </c>
      <c r="EF51" t="e">
        <f>AND(#REF!,"AAAAAGmnLoc=")</f>
        <v>#REF!</v>
      </c>
      <c r="EG51" t="e">
        <f>AND(#REF!,"AAAAAGmnLog=")</f>
        <v>#REF!</v>
      </c>
      <c r="EH51" t="e">
        <f>AND(#REF!,"AAAAAGmnLok=")</f>
        <v>#REF!</v>
      </c>
      <c r="EI51" t="e">
        <f>AND(#REF!,"AAAAAGmnLoo=")</f>
        <v>#REF!</v>
      </c>
      <c r="EJ51" t="e">
        <f>AND(#REF!,"AAAAAGmnLos=")</f>
        <v>#REF!</v>
      </c>
      <c r="EK51" t="e">
        <f>AND(#REF!,"AAAAAGmnLow=")</f>
        <v>#REF!</v>
      </c>
      <c r="EL51" t="e">
        <f>AND(#REF!,"AAAAAGmnLo0=")</f>
        <v>#REF!</v>
      </c>
      <c r="EM51" t="e">
        <f>IF(#REF!,"AAAAAGmnLo4=",0)</f>
        <v>#REF!</v>
      </c>
      <c r="EN51" t="e">
        <f>AND(#REF!,"AAAAAGmnLo8=")</f>
        <v>#REF!</v>
      </c>
      <c r="EO51" t="e">
        <f>AND(#REF!,"AAAAAGmnLpA=")</f>
        <v>#REF!</v>
      </c>
      <c r="EP51" t="e">
        <f>AND(#REF!,"AAAAAGmnLpE=")</f>
        <v>#REF!</v>
      </c>
      <c r="EQ51" t="e">
        <f>AND(#REF!,"AAAAAGmnLpI=")</f>
        <v>#REF!</v>
      </c>
      <c r="ER51" t="e">
        <f>AND(#REF!,"AAAAAGmnLpM=")</f>
        <v>#REF!</v>
      </c>
      <c r="ES51" t="e">
        <f>AND(#REF!,"AAAAAGmnLpQ=")</f>
        <v>#REF!</v>
      </c>
      <c r="ET51" t="e">
        <f>AND(#REF!,"AAAAAGmnLpU=")</f>
        <v>#REF!</v>
      </c>
      <c r="EU51" t="e">
        <f>IF(#REF!,"AAAAAGmnLpY=",0)</f>
        <v>#REF!</v>
      </c>
      <c r="EV51" t="e">
        <f>AND(#REF!,"AAAAAGmnLpc=")</f>
        <v>#REF!</v>
      </c>
      <c r="EW51" t="e">
        <f>AND(#REF!,"AAAAAGmnLpg=")</f>
        <v>#REF!</v>
      </c>
      <c r="EX51" t="e">
        <f>AND(#REF!,"AAAAAGmnLpk=")</f>
        <v>#REF!</v>
      </c>
      <c r="EY51" t="e">
        <f>AND(#REF!,"AAAAAGmnLpo=")</f>
        <v>#REF!</v>
      </c>
      <c r="EZ51" t="e">
        <f>AND(#REF!,"AAAAAGmnLps=")</f>
        <v>#REF!</v>
      </c>
      <c r="FA51" t="e">
        <f>AND(#REF!,"AAAAAGmnLpw=")</f>
        <v>#REF!</v>
      </c>
      <c r="FB51" t="e">
        <f>AND(#REF!,"AAAAAGmnLp0=")</f>
        <v>#REF!</v>
      </c>
      <c r="FC51" t="e">
        <f>IF(#REF!,"AAAAAGmnLp4=",0)</f>
        <v>#REF!</v>
      </c>
      <c r="FD51" t="e">
        <f>AND(#REF!,"AAAAAGmnLp8=")</f>
        <v>#REF!</v>
      </c>
      <c r="FE51" t="e">
        <f>AND(#REF!,"AAAAAGmnLqA=")</f>
        <v>#REF!</v>
      </c>
      <c r="FF51" t="e">
        <f>AND(#REF!,"AAAAAGmnLqE=")</f>
        <v>#REF!</v>
      </c>
      <c r="FG51" t="e">
        <f>AND(#REF!,"AAAAAGmnLqI=")</f>
        <v>#REF!</v>
      </c>
      <c r="FH51" t="e">
        <f>AND(#REF!,"AAAAAGmnLqM=")</f>
        <v>#REF!</v>
      </c>
      <c r="FI51" t="e">
        <f>AND(#REF!,"AAAAAGmnLqQ=")</f>
        <v>#REF!</v>
      </c>
      <c r="FJ51" t="e">
        <f>AND(#REF!,"AAAAAGmnLqU=")</f>
        <v>#REF!</v>
      </c>
      <c r="FK51" t="e">
        <f>IF(#REF!,"AAAAAGmnLqY=",0)</f>
        <v>#REF!</v>
      </c>
      <c r="FL51" t="e">
        <f>AND(#REF!,"AAAAAGmnLqc=")</f>
        <v>#REF!</v>
      </c>
      <c r="FM51" t="e">
        <f>AND(#REF!,"AAAAAGmnLqg=")</f>
        <v>#REF!</v>
      </c>
      <c r="FN51" t="e">
        <f>AND(#REF!,"AAAAAGmnLqk=")</f>
        <v>#REF!</v>
      </c>
      <c r="FO51" t="e">
        <f>AND(#REF!,"AAAAAGmnLqo=")</f>
        <v>#REF!</v>
      </c>
      <c r="FP51" t="e">
        <f>AND(#REF!,"AAAAAGmnLqs=")</f>
        <v>#REF!</v>
      </c>
      <c r="FQ51" t="e">
        <f>AND(#REF!,"AAAAAGmnLqw=")</f>
        <v>#REF!</v>
      </c>
      <c r="FR51" t="e">
        <f>AND(#REF!,"AAAAAGmnLq0=")</f>
        <v>#REF!</v>
      </c>
      <c r="FS51" t="e">
        <f>IF(#REF!,"AAAAAGmnLq4=",0)</f>
        <v>#REF!</v>
      </c>
      <c r="FT51" t="e">
        <f>AND(#REF!,"AAAAAGmnLq8=")</f>
        <v>#REF!</v>
      </c>
      <c r="FU51" t="e">
        <f>AND(#REF!,"AAAAAGmnLrA=")</f>
        <v>#REF!</v>
      </c>
      <c r="FV51" t="e">
        <f>AND(#REF!,"AAAAAGmnLrE=")</f>
        <v>#REF!</v>
      </c>
      <c r="FW51" t="e">
        <f>AND(#REF!,"AAAAAGmnLrI=")</f>
        <v>#REF!</v>
      </c>
      <c r="FX51" t="e">
        <f>AND(#REF!,"AAAAAGmnLrM=")</f>
        <v>#REF!</v>
      </c>
      <c r="FY51" t="e">
        <f>AND(#REF!,"AAAAAGmnLrQ=")</f>
        <v>#REF!</v>
      </c>
      <c r="FZ51" t="e">
        <f>AND(#REF!,"AAAAAGmnLrU=")</f>
        <v>#REF!</v>
      </c>
      <c r="GA51" t="e">
        <f>IF(#REF!,"AAAAAGmnLrY=",0)</f>
        <v>#REF!</v>
      </c>
      <c r="GB51" t="e">
        <f>AND(#REF!,"AAAAAGmnLrc=")</f>
        <v>#REF!</v>
      </c>
      <c r="GC51" t="e">
        <f>AND(#REF!,"AAAAAGmnLrg=")</f>
        <v>#REF!</v>
      </c>
      <c r="GD51" t="e">
        <f>AND(#REF!,"AAAAAGmnLrk=")</f>
        <v>#REF!</v>
      </c>
      <c r="GE51" t="e">
        <f>AND(#REF!,"AAAAAGmnLro=")</f>
        <v>#REF!</v>
      </c>
      <c r="GF51" t="e">
        <f>AND(#REF!,"AAAAAGmnLrs=")</f>
        <v>#REF!</v>
      </c>
      <c r="GG51" t="e">
        <f>AND(#REF!,"AAAAAGmnLrw=")</f>
        <v>#REF!</v>
      </c>
      <c r="GH51" t="e">
        <f>AND(#REF!,"AAAAAGmnLr0=")</f>
        <v>#REF!</v>
      </c>
      <c r="GI51" t="e">
        <f>IF(#REF!,"AAAAAGmnLr4=",0)</f>
        <v>#REF!</v>
      </c>
      <c r="GJ51" t="e">
        <f>AND(#REF!,"AAAAAGmnLr8=")</f>
        <v>#REF!</v>
      </c>
      <c r="GK51" t="e">
        <f>AND(#REF!,"AAAAAGmnLsA=")</f>
        <v>#REF!</v>
      </c>
      <c r="GL51" t="e">
        <f>AND(#REF!,"AAAAAGmnLsE=")</f>
        <v>#REF!</v>
      </c>
      <c r="GM51" t="e">
        <f>AND(#REF!,"AAAAAGmnLsI=")</f>
        <v>#REF!</v>
      </c>
      <c r="GN51" t="e">
        <f>AND(#REF!,"AAAAAGmnLsM=")</f>
        <v>#REF!</v>
      </c>
      <c r="GO51" t="e">
        <f>AND(#REF!,"AAAAAGmnLsQ=")</f>
        <v>#REF!</v>
      </c>
      <c r="GP51" t="e">
        <f>AND(#REF!,"AAAAAGmnLsU=")</f>
        <v>#REF!</v>
      </c>
      <c r="GQ51" t="e">
        <f>IF(#REF!,"AAAAAGmnLsY=",0)</f>
        <v>#REF!</v>
      </c>
      <c r="GR51" t="e">
        <f>AND(#REF!,"AAAAAGmnLsc=")</f>
        <v>#REF!</v>
      </c>
      <c r="GS51" t="e">
        <f>AND(#REF!,"AAAAAGmnLsg=")</f>
        <v>#REF!</v>
      </c>
      <c r="GT51" t="e">
        <f>AND(#REF!,"AAAAAGmnLsk=")</f>
        <v>#REF!</v>
      </c>
      <c r="GU51" t="e">
        <f>AND(#REF!,"AAAAAGmnLso=")</f>
        <v>#REF!</v>
      </c>
      <c r="GV51" t="e">
        <f>AND(#REF!,"AAAAAGmnLss=")</f>
        <v>#REF!</v>
      </c>
      <c r="GW51" t="e">
        <f>AND(#REF!,"AAAAAGmnLsw=")</f>
        <v>#REF!</v>
      </c>
      <c r="GX51" t="e">
        <f>AND(#REF!,"AAAAAGmnLs0=")</f>
        <v>#REF!</v>
      </c>
      <c r="GY51" t="e">
        <f>IF(#REF!,"AAAAAGmnLs4=",0)</f>
        <v>#REF!</v>
      </c>
      <c r="GZ51" t="e">
        <f>AND(#REF!,"AAAAAGmnLs8=")</f>
        <v>#REF!</v>
      </c>
      <c r="HA51" t="e">
        <f>AND(#REF!,"AAAAAGmnLtA=")</f>
        <v>#REF!</v>
      </c>
      <c r="HB51" t="e">
        <f>AND(#REF!,"AAAAAGmnLtE=")</f>
        <v>#REF!</v>
      </c>
      <c r="HC51" t="e">
        <f>AND(#REF!,"AAAAAGmnLtI=")</f>
        <v>#REF!</v>
      </c>
      <c r="HD51" t="e">
        <f>AND(#REF!,"AAAAAGmnLtM=")</f>
        <v>#REF!</v>
      </c>
      <c r="HE51" t="e">
        <f>AND(#REF!,"AAAAAGmnLtQ=")</f>
        <v>#REF!</v>
      </c>
      <c r="HF51" t="e">
        <f>AND(#REF!,"AAAAAGmnLtU=")</f>
        <v>#REF!</v>
      </c>
      <c r="HG51" t="e">
        <f>IF(#REF!,"AAAAAGmnLtY=",0)</f>
        <v>#REF!</v>
      </c>
      <c r="HH51" t="e">
        <f>AND(#REF!,"AAAAAGmnLtc=")</f>
        <v>#REF!</v>
      </c>
      <c r="HI51" t="e">
        <f>AND(#REF!,"AAAAAGmnLtg=")</f>
        <v>#REF!</v>
      </c>
      <c r="HJ51" t="e">
        <f>AND(#REF!,"AAAAAGmnLtk=")</f>
        <v>#REF!</v>
      </c>
      <c r="HK51" t="e">
        <f>AND(#REF!,"AAAAAGmnLto=")</f>
        <v>#REF!</v>
      </c>
      <c r="HL51" t="e">
        <f>AND(#REF!,"AAAAAGmnLts=")</f>
        <v>#REF!</v>
      </c>
      <c r="HM51" t="e">
        <f>AND(#REF!,"AAAAAGmnLtw=")</f>
        <v>#REF!</v>
      </c>
      <c r="HN51" t="e">
        <f>AND(#REF!,"AAAAAGmnLt0=")</f>
        <v>#REF!</v>
      </c>
      <c r="HO51" t="e">
        <f>IF(#REF!,"AAAAAGmnLt4=",0)</f>
        <v>#REF!</v>
      </c>
      <c r="HP51" t="e">
        <f>AND(#REF!,"AAAAAGmnLt8=")</f>
        <v>#REF!</v>
      </c>
      <c r="HQ51" t="e">
        <f>AND(#REF!,"AAAAAGmnLuA=")</f>
        <v>#REF!</v>
      </c>
      <c r="HR51" t="e">
        <f>AND(#REF!,"AAAAAGmnLuE=")</f>
        <v>#REF!</v>
      </c>
      <c r="HS51" t="e">
        <f>AND(#REF!,"AAAAAGmnLuI=")</f>
        <v>#REF!</v>
      </c>
      <c r="HT51" t="e">
        <f>AND(#REF!,"AAAAAGmnLuM=")</f>
        <v>#REF!</v>
      </c>
      <c r="HU51" t="e">
        <f>AND(#REF!,"AAAAAGmnLuQ=")</f>
        <v>#REF!</v>
      </c>
      <c r="HV51" t="e">
        <f>AND(#REF!,"AAAAAGmnLuU=")</f>
        <v>#REF!</v>
      </c>
      <c r="HW51" t="e">
        <f>IF(#REF!,"AAAAAGmnLuY=",0)</f>
        <v>#REF!</v>
      </c>
      <c r="HX51" t="e">
        <f>AND(#REF!,"AAAAAGmnLuc=")</f>
        <v>#REF!</v>
      </c>
      <c r="HY51" t="e">
        <f>AND(#REF!,"AAAAAGmnLug=")</f>
        <v>#REF!</v>
      </c>
      <c r="HZ51" t="e">
        <f>AND(#REF!,"AAAAAGmnLuk=")</f>
        <v>#REF!</v>
      </c>
      <c r="IA51" t="e">
        <f>AND(#REF!,"AAAAAGmnLuo=")</f>
        <v>#REF!</v>
      </c>
      <c r="IB51" t="e">
        <f>AND(#REF!,"AAAAAGmnLus=")</f>
        <v>#REF!</v>
      </c>
      <c r="IC51" t="e">
        <f>AND(#REF!,"AAAAAGmnLuw=")</f>
        <v>#REF!</v>
      </c>
      <c r="ID51" t="e">
        <f>AND(#REF!,"AAAAAGmnLu0=")</f>
        <v>#REF!</v>
      </c>
      <c r="IE51" t="e">
        <f>IF(#REF!,"AAAAAGmnLu4=",0)</f>
        <v>#REF!</v>
      </c>
      <c r="IF51" t="e">
        <f>AND(#REF!,"AAAAAGmnLu8=")</f>
        <v>#REF!</v>
      </c>
      <c r="IG51" t="e">
        <f>AND(#REF!,"AAAAAGmnLvA=")</f>
        <v>#REF!</v>
      </c>
      <c r="IH51" t="e">
        <f>AND(#REF!,"AAAAAGmnLvE=")</f>
        <v>#REF!</v>
      </c>
      <c r="II51" t="e">
        <f>AND(#REF!,"AAAAAGmnLvI=")</f>
        <v>#REF!</v>
      </c>
      <c r="IJ51" t="e">
        <f>AND(#REF!,"AAAAAGmnLvM=")</f>
        <v>#REF!</v>
      </c>
      <c r="IK51" t="e">
        <f>AND(#REF!,"AAAAAGmnLvQ=")</f>
        <v>#REF!</v>
      </c>
      <c r="IL51" t="e">
        <f>AND(#REF!,"AAAAAGmnLvU=")</f>
        <v>#REF!</v>
      </c>
      <c r="IM51" t="e">
        <f>IF(#REF!,"AAAAAGmnLvY=",0)</f>
        <v>#REF!</v>
      </c>
      <c r="IN51" t="e">
        <f>AND(#REF!,"AAAAAGmnLvc=")</f>
        <v>#REF!</v>
      </c>
      <c r="IO51" t="e">
        <f>AND(#REF!,"AAAAAGmnLvg=")</f>
        <v>#REF!</v>
      </c>
      <c r="IP51" t="e">
        <f>AND(#REF!,"AAAAAGmnLvk=")</f>
        <v>#REF!</v>
      </c>
      <c r="IQ51" t="e">
        <f>AND(#REF!,"AAAAAGmnLvo=")</f>
        <v>#REF!</v>
      </c>
      <c r="IR51" t="e">
        <f>AND(#REF!,"AAAAAGmnLvs=")</f>
        <v>#REF!</v>
      </c>
      <c r="IS51" t="e">
        <f>AND(#REF!,"AAAAAGmnLvw=")</f>
        <v>#REF!</v>
      </c>
      <c r="IT51" t="e">
        <f>AND(#REF!,"AAAAAGmnLv0=")</f>
        <v>#REF!</v>
      </c>
      <c r="IU51" t="e">
        <f>IF(#REF!,"AAAAAGmnLv4=",0)</f>
        <v>#REF!</v>
      </c>
      <c r="IV51" t="e">
        <f>AND(#REF!,"AAAAAGmnLv8=")</f>
        <v>#REF!</v>
      </c>
    </row>
    <row r="52" spans="1:256" x14ac:dyDescent="0.2">
      <c r="A52" t="e">
        <f>AND(#REF!,"AAAAAH9n9wA=")</f>
        <v>#REF!</v>
      </c>
      <c r="B52" t="e">
        <f>AND(#REF!,"AAAAAH9n9wE=")</f>
        <v>#REF!</v>
      </c>
      <c r="C52" t="e">
        <f>AND(#REF!,"AAAAAH9n9wI=")</f>
        <v>#REF!</v>
      </c>
      <c r="D52" t="e">
        <f>AND(#REF!,"AAAAAH9n9wM=")</f>
        <v>#REF!</v>
      </c>
      <c r="E52" t="e">
        <f>AND(#REF!,"AAAAAH9n9wQ=")</f>
        <v>#REF!</v>
      </c>
      <c r="F52" t="e">
        <f>AND(#REF!,"AAAAAH9n9wU=")</f>
        <v>#REF!</v>
      </c>
      <c r="G52" t="e">
        <f>IF(#REF!,"AAAAAH9n9wY=",0)</f>
        <v>#REF!</v>
      </c>
      <c r="H52" t="e">
        <f>AND(#REF!,"AAAAAH9n9wc=")</f>
        <v>#REF!</v>
      </c>
      <c r="I52" t="e">
        <f>AND(#REF!,"AAAAAH9n9wg=")</f>
        <v>#REF!</v>
      </c>
      <c r="J52" t="e">
        <f>AND(#REF!,"AAAAAH9n9wk=")</f>
        <v>#REF!</v>
      </c>
      <c r="K52" t="e">
        <f>AND(#REF!,"AAAAAH9n9wo=")</f>
        <v>#REF!</v>
      </c>
      <c r="L52" t="e">
        <f>AND(#REF!,"AAAAAH9n9ws=")</f>
        <v>#REF!</v>
      </c>
      <c r="M52" t="e">
        <f>AND(#REF!,"AAAAAH9n9ww=")</f>
        <v>#REF!</v>
      </c>
      <c r="N52" t="e">
        <f>AND(#REF!,"AAAAAH9n9w0=")</f>
        <v>#REF!</v>
      </c>
      <c r="O52" t="e">
        <f>IF(#REF!,"AAAAAH9n9w4=",0)</f>
        <v>#REF!</v>
      </c>
      <c r="P52" t="e">
        <f>AND(#REF!,"AAAAAH9n9w8=")</f>
        <v>#REF!</v>
      </c>
      <c r="Q52" t="e">
        <f>AND(#REF!,"AAAAAH9n9xA=")</f>
        <v>#REF!</v>
      </c>
      <c r="R52" t="e">
        <f>AND(#REF!,"AAAAAH9n9xE=")</f>
        <v>#REF!</v>
      </c>
      <c r="S52" t="e">
        <f>AND(#REF!,"AAAAAH9n9xI=")</f>
        <v>#REF!</v>
      </c>
      <c r="T52" t="e">
        <f>AND(#REF!,"AAAAAH9n9xM=")</f>
        <v>#REF!</v>
      </c>
      <c r="U52" t="e">
        <f>AND(#REF!,"AAAAAH9n9xQ=")</f>
        <v>#REF!</v>
      </c>
      <c r="V52" t="e">
        <f>AND(#REF!,"AAAAAH9n9xU=")</f>
        <v>#REF!</v>
      </c>
      <c r="W52" t="e">
        <f>IF(#REF!,"AAAAAH9n9xY=",0)</f>
        <v>#REF!</v>
      </c>
      <c r="X52" t="e">
        <f>AND(#REF!,"AAAAAH9n9xc=")</f>
        <v>#REF!</v>
      </c>
      <c r="Y52" t="e">
        <f>AND(#REF!,"AAAAAH9n9xg=")</f>
        <v>#REF!</v>
      </c>
      <c r="Z52" t="e">
        <f>AND(#REF!,"AAAAAH9n9xk=")</f>
        <v>#REF!</v>
      </c>
      <c r="AA52" t="e">
        <f>AND(#REF!,"AAAAAH9n9xo=")</f>
        <v>#REF!</v>
      </c>
      <c r="AB52" t="e">
        <f>AND(#REF!,"AAAAAH9n9xs=")</f>
        <v>#REF!</v>
      </c>
      <c r="AC52" t="e">
        <f>AND(#REF!,"AAAAAH9n9xw=")</f>
        <v>#REF!</v>
      </c>
      <c r="AD52" t="e">
        <f>AND(#REF!,"AAAAAH9n9x0=")</f>
        <v>#REF!</v>
      </c>
      <c r="AE52" t="e">
        <f>IF(#REF!,"AAAAAH9n9x4=",0)</f>
        <v>#REF!</v>
      </c>
      <c r="AF52" t="e">
        <f>IF(#REF!,"AAAAAH9n9x8=",0)</f>
        <v>#REF!</v>
      </c>
      <c r="AG52" t="e">
        <f>IF(#REF!,"AAAAAH9n9yA=",0)</f>
        <v>#REF!</v>
      </c>
      <c r="AH52" t="e">
        <f>IF(#REF!,"AAAAAH9n9yE=",0)</f>
        <v>#REF!</v>
      </c>
      <c r="AI52" t="e">
        <f>IF(#REF!,"AAAAAH9n9yI=",0)</f>
        <v>#REF!</v>
      </c>
      <c r="AJ52" t="e">
        <f>IF(#REF!,"AAAAAH9n9yM=",0)</f>
        <v>#REF!</v>
      </c>
      <c r="AK52" t="e">
        <f>IF(#REF!,"AAAAAH9n9yQ=",0)</f>
        <v>#REF!</v>
      </c>
      <c r="AL52" t="e">
        <f>IF(#REF!,"AAAAAH9n9yU=",0)</f>
        <v>#REF!</v>
      </c>
      <c r="AM52" t="e">
        <f>AND(#REF!,"AAAAAH9n9yY=")</f>
        <v>#REF!</v>
      </c>
      <c r="AN52" t="e">
        <f>AND(#REF!,"AAAAAH9n9yc=")</f>
        <v>#REF!</v>
      </c>
      <c r="AO52" t="e">
        <f>AND(#REF!,"AAAAAH9n9yg=")</f>
        <v>#REF!</v>
      </c>
      <c r="AP52" t="e">
        <f>AND(#REF!,"AAAAAH9n9yk=")</f>
        <v>#REF!</v>
      </c>
      <c r="AQ52" t="e">
        <f>AND(#REF!,"AAAAAH9n9yo=")</f>
        <v>#REF!</v>
      </c>
      <c r="AR52" t="e">
        <f>AND(#REF!,"AAAAAH9n9ys=")</f>
        <v>#REF!</v>
      </c>
      <c r="AS52" t="e">
        <f>AND(#REF!,"AAAAAH9n9yw=")</f>
        <v>#REF!</v>
      </c>
      <c r="AT52" t="e">
        <f>IF(#REF!,"AAAAAH9n9y0=",0)</f>
        <v>#REF!</v>
      </c>
      <c r="AU52" t="e">
        <f>AND(#REF!,"AAAAAH9n9y4=")</f>
        <v>#REF!</v>
      </c>
      <c r="AV52" t="e">
        <f>AND(#REF!,"AAAAAH9n9y8=")</f>
        <v>#REF!</v>
      </c>
      <c r="AW52" t="e">
        <f>AND(#REF!,"AAAAAH9n9zA=")</f>
        <v>#REF!</v>
      </c>
      <c r="AX52" t="e">
        <f>AND(#REF!,"AAAAAH9n9zE=")</f>
        <v>#REF!</v>
      </c>
      <c r="AY52" t="e">
        <f>AND(#REF!,"AAAAAH9n9zI=")</f>
        <v>#REF!</v>
      </c>
      <c r="AZ52" t="e">
        <f>AND(#REF!,"AAAAAH9n9zM=")</f>
        <v>#REF!</v>
      </c>
      <c r="BA52" t="e">
        <f>AND(#REF!,"AAAAAH9n9zQ=")</f>
        <v>#REF!</v>
      </c>
      <c r="BB52" t="e">
        <f>IF(#REF!,"AAAAAH9n9zU=",0)</f>
        <v>#REF!</v>
      </c>
      <c r="BC52" t="e">
        <f>AND(#REF!,"AAAAAH9n9zY=")</f>
        <v>#REF!</v>
      </c>
      <c r="BD52" t="e">
        <f>AND(#REF!,"AAAAAH9n9zc=")</f>
        <v>#REF!</v>
      </c>
      <c r="BE52" t="e">
        <f>AND(#REF!,"AAAAAH9n9zg=")</f>
        <v>#REF!</v>
      </c>
      <c r="BF52" t="e">
        <f>AND(#REF!,"AAAAAH9n9zk=")</f>
        <v>#REF!</v>
      </c>
      <c r="BG52" t="e">
        <f>AND(#REF!,"AAAAAH9n9zo=")</f>
        <v>#REF!</v>
      </c>
      <c r="BH52" t="e">
        <f>AND(#REF!,"AAAAAH9n9zs=")</f>
        <v>#REF!</v>
      </c>
      <c r="BI52" t="e">
        <f>AND(#REF!,"AAAAAH9n9zw=")</f>
        <v>#REF!</v>
      </c>
      <c r="BJ52" t="e">
        <f>IF(#REF!,"AAAAAH9n9z0=",0)</f>
        <v>#REF!</v>
      </c>
      <c r="BK52" t="e">
        <f>AND(#REF!,"AAAAAH9n9z4=")</f>
        <v>#REF!</v>
      </c>
      <c r="BL52" t="e">
        <f>AND(#REF!,"AAAAAH9n9z8=")</f>
        <v>#REF!</v>
      </c>
      <c r="BM52" t="e">
        <f>AND(#REF!,"AAAAAH9n90A=")</f>
        <v>#REF!</v>
      </c>
      <c r="BN52" t="e">
        <f>AND(#REF!,"AAAAAH9n90E=")</f>
        <v>#REF!</v>
      </c>
      <c r="BO52" t="e">
        <f>AND(#REF!,"AAAAAH9n90I=")</f>
        <v>#REF!</v>
      </c>
      <c r="BP52" t="e">
        <f>AND(#REF!,"AAAAAH9n90M=")</f>
        <v>#REF!</v>
      </c>
      <c r="BQ52" t="e">
        <f>AND(#REF!,"AAAAAH9n90Q=")</f>
        <v>#REF!</v>
      </c>
      <c r="BR52" t="e">
        <f>IF(#REF!,"AAAAAH9n90U=",0)</f>
        <v>#REF!</v>
      </c>
      <c r="BS52" t="e">
        <f>AND(#REF!,"AAAAAH9n90Y=")</f>
        <v>#REF!</v>
      </c>
      <c r="BT52" t="e">
        <f>AND(#REF!,"AAAAAH9n90c=")</f>
        <v>#REF!</v>
      </c>
      <c r="BU52" t="e">
        <f>AND(#REF!,"AAAAAH9n90g=")</f>
        <v>#REF!</v>
      </c>
      <c r="BV52" t="e">
        <f>AND(#REF!,"AAAAAH9n90k=")</f>
        <v>#REF!</v>
      </c>
      <c r="BW52" t="e">
        <f>AND(#REF!,"AAAAAH9n90o=")</f>
        <v>#REF!</v>
      </c>
      <c r="BX52" t="e">
        <f>AND(#REF!,"AAAAAH9n90s=")</f>
        <v>#REF!</v>
      </c>
      <c r="BY52" t="e">
        <f>AND(#REF!,"AAAAAH9n90w=")</f>
        <v>#REF!</v>
      </c>
      <c r="BZ52" t="e">
        <f>IF(#REF!,"AAAAAH9n900=",0)</f>
        <v>#REF!</v>
      </c>
      <c r="CA52" t="e">
        <f>AND(#REF!,"AAAAAH9n904=")</f>
        <v>#REF!</v>
      </c>
      <c r="CB52" t="e">
        <f>AND(#REF!,"AAAAAH9n908=")</f>
        <v>#REF!</v>
      </c>
      <c r="CC52" t="e">
        <f>AND(#REF!,"AAAAAH9n91A=")</f>
        <v>#REF!</v>
      </c>
      <c r="CD52" t="e">
        <f>AND(#REF!,"AAAAAH9n91E=")</f>
        <v>#REF!</v>
      </c>
      <c r="CE52" t="e">
        <f>AND(#REF!,"AAAAAH9n91I=")</f>
        <v>#REF!</v>
      </c>
      <c r="CF52" t="e">
        <f>AND(#REF!,"AAAAAH9n91M=")</f>
        <v>#REF!</v>
      </c>
      <c r="CG52" t="e">
        <f>AND(#REF!,"AAAAAH9n91Q=")</f>
        <v>#REF!</v>
      </c>
      <c r="CH52" t="e">
        <f>IF(#REF!,"AAAAAH9n91U=",0)</f>
        <v>#REF!</v>
      </c>
      <c r="CI52" t="e">
        <f>AND(#REF!,"AAAAAH9n91Y=")</f>
        <v>#REF!</v>
      </c>
      <c r="CJ52" t="e">
        <f>AND(#REF!,"AAAAAH9n91c=")</f>
        <v>#REF!</v>
      </c>
      <c r="CK52" t="e">
        <f>AND(#REF!,"AAAAAH9n91g=")</f>
        <v>#REF!</v>
      </c>
      <c r="CL52" t="e">
        <f>AND(#REF!,"AAAAAH9n91k=")</f>
        <v>#REF!</v>
      </c>
      <c r="CM52" t="e">
        <f>AND(#REF!,"AAAAAH9n91o=")</f>
        <v>#REF!</v>
      </c>
      <c r="CN52" t="e">
        <f>AND(#REF!,"AAAAAH9n91s=")</f>
        <v>#REF!</v>
      </c>
      <c r="CO52" t="e">
        <f>AND(#REF!,"AAAAAH9n91w=")</f>
        <v>#REF!</v>
      </c>
      <c r="CP52" t="e">
        <f>IF(#REF!,"AAAAAH9n910=",0)</f>
        <v>#REF!</v>
      </c>
      <c r="CQ52" t="e">
        <f>AND(#REF!,"AAAAAH9n914=")</f>
        <v>#REF!</v>
      </c>
      <c r="CR52" t="e">
        <f>AND(#REF!,"AAAAAH9n918=")</f>
        <v>#REF!</v>
      </c>
      <c r="CS52" t="e">
        <f>AND(#REF!,"AAAAAH9n92A=")</f>
        <v>#REF!</v>
      </c>
      <c r="CT52" t="e">
        <f>AND(#REF!,"AAAAAH9n92E=")</f>
        <v>#REF!</v>
      </c>
      <c r="CU52" t="e">
        <f>AND(#REF!,"AAAAAH9n92I=")</f>
        <v>#REF!</v>
      </c>
      <c r="CV52" t="e">
        <f>AND(#REF!,"AAAAAH9n92M=")</f>
        <v>#REF!</v>
      </c>
      <c r="CW52" t="e">
        <f>AND(#REF!,"AAAAAH9n92Q=")</f>
        <v>#REF!</v>
      </c>
      <c r="CX52" t="e">
        <f>IF(#REF!,"AAAAAH9n92U=",0)</f>
        <v>#REF!</v>
      </c>
      <c r="CY52" t="e">
        <f>AND(#REF!,"AAAAAH9n92Y=")</f>
        <v>#REF!</v>
      </c>
      <c r="CZ52" t="e">
        <f>AND(#REF!,"AAAAAH9n92c=")</f>
        <v>#REF!</v>
      </c>
      <c r="DA52" t="e">
        <f>AND(#REF!,"AAAAAH9n92g=")</f>
        <v>#REF!</v>
      </c>
      <c r="DB52" t="e">
        <f>AND(#REF!,"AAAAAH9n92k=")</f>
        <v>#REF!</v>
      </c>
      <c r="DC52" t="e">
        <f>AND(#REF!,"AAAAAH9n92o=")</f>
        <v>#REF!</v>
      </c>
      <c r="DD52" t="e">
        <f>AND(#REF!,"AAAAAH9n92s=")</f>
        <v>#REF!</v>
      </c>
      <c r="DE52" t="e">
        <f>AND(#REF!,"AAAAAH9n92w=")</f>
        <v>#REF!</v>
      </c>
      <c r="DF52" t="e">
        <f>IF(#REF!,"AAAAAH9n920=",0)</f>
        <v>#REF!</v>
      </c>
      <c r="DG52" t="e">
        <f>AND(#REF!,"AAAAAH9n924=")</f>
        <v>#REF!</v>
      </c>
      <c r="DH52" t="e">
        <f>AND(#REF!,"AAAAAH9n928=")</f>
        <v>#REF!</v>
      </c>
      <c r="DI52" t="e">
        <f>AND(#REF!,"AAAAAH9n93A=")</f>
        <v>#REF!</v>
      </c>
      <c r="DJ52" t="e">
        <f>AND(#REF!,"AAAAAH9n93E=")</f>
        <v>#REF!</v>
      </c>
      <c r="DK52" t="e">
        <f>AND(#REF!,"AAAAAH9n93I=")</f>
        <v>#REF!</v>
      </c>
      <c r="DL52" t="e">
        <f>AND(#REF!,"AAAAAH9n93M=")</f>
        <v>#REF!</v>
      </c>
      <c r="DM52" t="e">
        <f>AND(#REF!,"AAAAAH9n93Q=")</f>
        <v>#REF!</v>
      </c>
      <c r="DN52" t="e">
        <f>IF(#REF!,"AAAAAH9n93U=",0)</f>
        <v>#REF!</v>
      </c>
      <c r="DO52" t="e">
        <f>AND(#REF!,"AAAAAH9n93Y=")</f>
        <v>#REF!</v>
      </c>
      <c r="DP52" t="e">
        <f>AND(#REF!,"AAAAAH9n93c=")</f>
        <v>#REF!</v>
      </c>
      <c r="DQ52" t="e">
        <f>AND(#REF!,"AAAAAH9n93g=")</f>
        <v>#REF!</v>
      </c>
      <c r="DR52" t="e">
        <f>AND(#REF!,"AAAAAH9n93k=")</f>
        <v>#REF!</v>
      </c>
      <c r="DS52" t="e">
        <f>AND(#REF!,"AAAAAH9n93o=")</f>
        <v>#REF!</v>
      </c>
      <c r="DT52" t="e">
        <f>AND(#REF!,"AAAAAH9n93s=")</f>
        <v>#REF!</v>
      </c>
      <c r="DU52" t="e">
        <f>AND(#REF!,"AAAAAH9n93w=")</f>
        <v>#REF!</v>
      </c>
      <c r="DV52" t="e">
        <f>IF(#REF!,"AAAAAH9n930=",0)</f>
        <v>#REF!</v>
      </c>
      <c r="DW52" t="e">
        <f>AND(#REF!,"AAAAAH9n934=")</f>
        <v>#REF!</v>
      </c>
      <c r="DX52" t="e">
        <f>AND(#REF!,"AAAAAH9n938=")</f>
        <v>#REF!</v>
      </c>
      <c r="DY52" t="e">
        <f>AND(#REF!,"AAAAAH9n94A=")</f>
        <v>#REF!</v>
      </c>
      <c r="DZ52" t="e">
        <f>AND(#REF!,"AAAAAH9n94E=")</f>
        <v>#REF!</v>
      </c>
      <c r="EA52" t="e">
        <f>AND(#REF!,"AAAAAH9n94I=")</f>
        <v>#REF!</v>
      </c>
      <c r="EB52" t="e">
        <f>AND(#REF!,"AAAAAH9n94M=")</f>
        <v>#REF!</v>
      </c>
      <c r="EC52" t="e">
        <f>AND(#REF!,"AAAAAH9n94Q=")</f>
        <v>#REF!</v>
      </c>
      <c r="ED52" t="e">
        <f>IF(#REF!,"AAAAAH9n94U=",0)</f>
        <v>#REF!</v>
      </c>
      <c r="EE52" t="e">
        <f>AND(#REF!,"AAAAAH9n94Y=")</f>
        <v>#REF!</v>
      </c>
      <c r="EF52" t="e">
        <f>AND(#REF!,"AAAAAH9n94c=")</f>
        <v>#REF!</v>
      </c>
      <c r="EG52" t="e">
        <f>AND(#REF!,"AAAAAH9n94g=")</f>
        <v>#REF!</v>
      </c>
      <c r="EH52" t="e">
        <f>AND(#REF!,"AAAAAH9n94k=")</f>
        <v>#REF!</v>
      </c>
      <c r="EI52" t="e">
        <f>AND(#REF!,"AAAAAH9n94o=")</f>
        <v>#REF!</v>
      </c>
      <c r="EJ52" t="e">
        <f>AND(#REF!,"AAAAAH9n94s=")</f>
        <v>#REF!</v>
      </c>
      <c r="EK52" t="e">
        <f>AND(#REF!,"AAAAAH9n94w=")</f>
        <v>#REF!</v>
      </c>
      <c r="EL52" t="e">
        <f>IF(#REF!,"AAAAAH9n940=",0)</f>
        <v>#REF!</v>
      </c>
      <c r="EM52" t="e">
        <f>AND(#REF!,"AAAAAH9n944=")</f>
        <v>#REF!</v>
      </c>
      <c r="EN52" t="e">
        <f>AND(#REF!,"AAAAAH9n948=")</f>
        <v>#REF!</v>
      </c>
      <c r="EO52" t="e">
        <f>AND(#REF!,"AAAAAH9n95A=")</f>
        <v>#REF!</v>
      </c>
      <c r="EP52" t="e">
        <f>AND(#REF!,"AAAAAH9n95E=")</f>
        <v>#REF!</v>
      </c>
      <c r="EQ52" t="e">
        <f>AND(#REF!,"AAAAAH9n95I=")</f>
        <v>#REF!</v>
      </c>
      <c r="ER52" t="e">
        <f>AND(#REF!,"AAAAAH9n95M=")</f>
        <v>#REF!</v>
      </c>
      <c r="ES52" t="e">
        <f>AND(#REF!,"AAAAAH9n95Q=")</f>
        <v>#REF!</v>
      </c>
      <c r="ET52" t="e">
        <f>IF(#REF!,"AAAAAH9n95U=",0)</f>
        <v>#REF!</v>
      </c>
      <c r="EU52" t="e">
        <f>AND(#REF!,"AAAAAH9n95Y=")</f>
        <v>#REF!</v>
      </c>
      <c r="EV52" t="e">
        <f>AND(#REF!,"AAAAAH9n95c=")</f>
        <v>#REF!</v>
      </c>
      <c r="EW52" t="e">
        <f>AND(#REF!,"AAAAAH9n95g=")</f>
        <v>#REF!</v>
      </c>
      <c r="EX52" t="e">
        <f>AND(#REF!,"AAAAAH9n95k=")</f>
        <v>#REF!</v>
      </c>
      <c r="EY52" t="e">
        <f>AND(#REF!,"AAAAAH9n95o=")</f>
        <v>#REF!</v>
      </c>
      <c r="EZ52" t="e">
        <f>AND(#REF!,"AAAAAH9n95s=")</f>
        <v>#REF!</v>
      </c>
      <c r="FA52" t="e">
        <f>AND(#REF!,"AAAAAH9n95w=")</f>
        <v>#REF!</v>
      </c>
      <c r="FB52" t="e">
        <f>IF(#REF!,"AAAAAH9n950=",0)</f>
        <v>#REF!</v>
      </c>
      <c r="FC52" t="e">
        <f>AND(#REF!,"AAAAAH9n954=")</f>
        <v>#REF!</v>
      </c>
      <c r="FD52" t="e">
        <f>AND(#REF!,"AAAAAH9n958=")</f>
        <v>#REF!</v>
      </c>
      <c r="FE52" t="e">
        <f>AND(#REF!,"AAAAAH9n96A=")</f>
        <v>#REF!</v>
      </c>
      <c r="FF52" t="e">
        <f>AND(#REF!,"AAAAAH9n96E=")</f>
        <v>#REF!</v>
      </c>
      <c r="FG52" t="e">
        <f>AND(#REF!,"AAAAAH9n96I=")</f>
        <v>#REF!</v>
      </c>
      <c r="FH52" t="e">
        <f>AND(#REF!,"AAAAAH9n96M=")</f>
        <v>#REF!</v>
      </c>
      <c r="FI52" t="e">
        <f>AND(#REF!,"AAAAAH9n96Q=")</f>
        <v>#REF!</v>
      </c>
      <c r="FJ52" t="e">
        <f>IF(#REF!,"AAAAAH9n96U=",0)</f>
        <v>#REF!</v>
      </c>
      <c r="FK52" t="e">
        <f>AND(#REF!,"AAAAAH9n96Y=")</f>
        <v>#REF!</v>
      </c>
      <c r="FL52" t="e">
        <f>AND(#REF!,"AAAAAH9n96c=")</f>
        <v>#REF!</v>
      </c>
      <c r="FM52" t="e">
        <f>AND(#REF!,"AAAAAH9n96g=")</f>
        <v>#REF!</v>
      </c>
      <c r="FN52" t="e">
        <f>AND(#REF!,"AAAAAH9n96k=")</f>
        <v>#REF!</v>
      </c>
      <c r="FO52" t="e">
        <f>AND(#REF!,"AAAAAH9n96o=")</f>
        <v>#REF!</v>
      </c>
      <c r="FP52" t="e">
        <f>AND(#REF!,"AAAAAH9n96s=")</f>
        <v>#REF!</v>
      </c>
      <c r="FQ52" t="e">
        <f>AND(#REF!,"AAAAAH9n96w=")</f>
        <v>#REF!</v>
      </c>
      <c r="FR52" t="e">
        <f>IF(#REF!,"AAAAAH9n960=",0)</f>
        <v>#REF!</v>
      </c>
      <c r="FS52" t="e">
        <f>AND(#REF!,"AAAAAH9n964=")</f>
        <v>#REF!</v>
      </c>
      <c r="FT52" t="e">
        <f>AND(#REF!,"AAAAAH9n968=")</f>
        <v>#REF!</v>
      </c>
      <c r="FU52" t="e">
        <f>AND(#REF!,"AAAAAH9n97A=")</f>
        <v>#REF!</v>
      </c>
      <c r="FV52" t="e">
        <f>AND(#REF!,"AAAAAH9n97E=")</f>
        <v>#REF!</v>
      </c>
      <c r="FW52" t="e">
        <f>AND(#REF!,"AAAAAH9n97I=")</f>
        <v>#REF!</v>
      </c>
      <c r="FX52" t="e">
        <f>AND(#REF!,"AAAAAH9n97M=")</f>
        <v>#REF!</v>
      </c>
      <c r="FY52" t="e">
        <f>AND(#REF!,"AAAAAH9n97Q=")</f>
        <v>#REF!</v>
      </c>
      <c r="FZ52" t="e">
        <f>IF(#REF!,"AAAAAH9n97U=",0)</f>
        <v>#REF!</v>
      </c>
      <c r="GA52" t="e">
        <f>AND(#REF!,"AAAAAH9n97Y=")</f>
        <v>#REF!</v>
      </c>
      <c r="GB52" t="e">
        <f>AND(#REF!,"AAAAAH9n97c=")</f>
        <v>#REF!</v>
      </c>
      <c r="GC52" t="e">
        <f>AND(#REF!,"AAAAAH9n97g=")</f>
        <v>#REF!</v>
      </c>
      <c r="GD52" t="e">
        <f>AND(#REF!,"AAAAAH9n97k=")</f>
        <v>#REF!</v>
      </c>
      <c r="GE52" t="e">
        <f>AND(#REF!,"AAAAAH9n97o=")</f>
        <v>#REF!</v>
      </c>
      <c r="GF52" t="e">
        <f>AND(#REF!,"AAAAAH9n97s=")</f>
        <v>#REF!</v>
      </c>
      <c r="GG52" t="e">
        <f>AND(#REF!,"AAAAAH9n97w=")</f>
        <v>#REF!</v>
      </c>
      <c r="GH52" t="e">
        <f>IF(#REF!,"AAAAAH9n970=",0)</f>
        <v>#REF!</v>
      </c>
      <c r="GI52" t="e">
        <f>AND(#REF!,"AAAAAH9n974=")</f>
        <v>#REF!</v>
      </c>
      <c r="GJ52" t="e">
        <f>AND(#REF!,"AAAAAH9n978=")</f>
        <v>#REF!</v>
      </c>
      <c r="GK52" t="e">
        <f>AND(#REF!,"AAAAAH9n98A=")</f>
        <v>#REF!</v>
      </c>
      <c r="GL52" t="e">
        <f>AND(#REF!,"AAAAAH9n98E=")</f>
        <v>#REF!</v>
      </c>
      <c r="GM52" t="e">
        <f>AND(#REF!,"AAAAAH9n98I=")</f>
        <v>#REF!</v>
      </c>
      <c r="GN52" t="e">
        <f>AND(#REF!,"AAAAAH9n98M=")</f>
        <v>#REF!</v>
      </c>
      <c r="GO52" t="e">
        <f>AND(#REF!,"AAAAAH9n98Q=")</f>
        <v>#REF!</v>
      </c>
      <c r="GP52" t="e">
        <f>IF(#REF!,"AAAAAH9n98U=",0)</f>
        <v>#REF!</v>
      </c>
      <c r="GQ52" t="e">
        <f>AND(#REF!,"AAAAAH9n98Y=")</f>
        <v>#REF!</v>
      </c>
      <c r="GR52" t="e">
        <f>AND(#REF!,"AAAAAH9n98c=")</f>
        <v>#REF!</v>
      </c>
      <c r="GS52" t="e">
        <f>AND(#REF!,"AAAAAH9n98g=")</f>
        <v>#REF!</v>
      </c>
      <c r="GT52" t="e">
        <f>AND(#REF!,"AAAAAH9n98k=")</f>
        <v>#REF!</v>
      </c>
      <c r="GU52" t="e">
        <f>AND(#REF!,"AAAAAH9n98o=")</f>
        <v>#REF!</v>
      </c>
      <c r="GV52" t="e">
        <f>AND(#REF!,"AAAAAH9n98s=")</f>
        <v>#REF!</v>
      </c>
      <c r="GW52" t="e">
        <f>AND(#REF!,"AAAAAH9n98w=")</f>
        <v>#REF!</v>
      </c>
      <c r="GX52" t="e">
        <f>IF(#REF!,"AAAAAH9n980=",0)</f>
        <v>#REF!</v>
      </c>
      <c r="GY52" t="e">
        <f>AND(#REF!,"AAAAAH9n984=")</f>
        <v>#REF!</v>
      </c>
      <c r="GZ52" t="e">
        <f>AND(#REF!,"AAAAAH9n988=")</f>
        <v>#REF!</v>
      </c>
      <c r="HA52" t="e">
        <f>AND(#REF!,"AAAAAH9n99A=")</f>
        <v>#REF!</v>
      </c>
      <c r="HB52" t="e">
        <f>AND(#REF!,"AAAAAH9n99E=")</f>
        <v>#REF!</v>
      </c>
      <c r="HC52" t="e">
        <f>AND(#REF!,"AAAAAH9n99I=")</f>
        <v>#REF!</v>
      </c>
      <c r="HD52" t="e">
        <f>AND(#REF!,"AAAAAH9n99M=")</f>
        <v>#REF!</v>
      </c>
      <c r="HE52" t="e">
        <f>AND(#REF!,"AAAAAH9n99Q=")</f>
        <v>#REF!</v>
      </c>
      <c r="HF52" t="e">
        <f>IF(#REF!,"AAAAAH9n99U=",0)</f>
        <v>#REF!</v>
      </c>
      <c r="HG52" t="e">
        <f>AND(#REF!,"AAAAAH9n99Y=")</f>
        <v>#REF!</v>
      </c>
      <c r="HH52" t="e">
        <f>AND(#REF!,"AAAAAH9n99c=")</f>
        <v>#REF!</v>
      </c>
      <c r="HI52" t="e">
        <f>AND(#REF!,"AAAAAH9n99g=")</f>
        <v>#REF!</v>
      </c>
      <c r="HJ52" t="e">
        <f>AND(#REF!,"AAAAAH9n99k=")</f>
        <v>#REF!</v>
      </c>
      <c r="HK52" t="e">
        <f>AND(#REF!,"AAAAAH9n99o=")</f>
        <v>#REF!</v>
      </c>
      <c r="HL52" t="e">
        <f>AND(#REF!,"AAAAAH9n99s=")</f>
        <v>#REF!</v>
      </c>
      <c r="HM52" t="e">
        <f>AND(#REF!,"AAAAAH9n99w=")</f>
        <v>#REF!</v>
      </c>
      <c r="HN52" t="e">
        <f>IF(#REF!,"AAAAAH9n990=",0)</f>
        <v>#REF!</v>
      </c>
      <c r="HO52" t="e">
        <f>AND(#REF!,"AAAAAH9n994=")</f>
        <v>#REF!</v>
      </c>
      <c r="HP52" t="e">
        <f>AND(#REF!,"AAAAAH9n998=")</f>
        <v>#REF!</v>
      </c>
      <c r="HQ52" t="e">
        <f>AND(#REF!,"AAAAAH9n9+A=")</f>
        <v>#REF!</v>
      </c>
      <c r="HR52" t="e">
        <f>AND(#REF!,"AAAAAH9n9+E=")</f>
        <v>#REF!</v>
      </c>
      <c r="HS52" t="e">
        <f>AND(#REF!,"AAAAAH9n9+I=")</f>
        <v>#REF!</v>
      </c>
      <c r="HT52" t="e">
        <f>AND(#REF!,"AAAAAH9n9+M=")</f>
        <v>#REF!</v>
      </c>
      <c r="HU52" t="e">
        <f>AND(#REF!,"AAAAAH9n9+Q=")</f>
        <v>#REF!</v>
      </c>
      <c r="HV52" t="e">
        <f>IF(#REF!,"AAAAAH9n9+U=",0)</f>
        <v>#REF!</v>
      </c>
      <c r="HW52" t="e">
        <f>AND(#REF!,"AAAAAH9n9+Y=")</f>
        <v>#REF!</v>
      </c>
      <c r="HX52" t="e">
        <f>AND(#REF!,"AAAAAH9n9+c=")</f>
        <v>#REF!</v>
      </c>
      <c r="HY52" t="e">
        <f>AND(#REF!,"AAAAAH9n9+g=")</f>
        <v>#REF!</v>
      </c>
      <c r="HZ52" t="e">
        <f>AND(#REF!,"AAAAAH9n9+k=")</f>
        <v>#REF!</v>
      </c>
      <c r="IA52" t="e">
        <f>AND(#REF!,"AAAAAH9n9+o=")</f>
        <v>#REF!</v>
      </c>
      <c r="IB52" t="e">
        <f>AND(#REF!,"AAAAAH9n9+s=")</f>
        <v>#REF!</v>
      </c>
      <c r="IC52" t="e">
        <f>AND(#REF!,"AAAAAH9n9+w=")</f>
        <v>#REF!</v>
      </c>
      <c r="ID52" t="e">
        <f>IF(#REF!,"AAAAAH9n9+0=",0)</f>
        <v>#REF!</v>
      </c>
      <c r="IE52" t="e">
        <f>AND(#REF!,"AAAAAH9n9+4=")</f>
        <v>#REF!</v>
      </c>
      <c r="IF52" t="e">
        <f>AND(#REF!,"AAAAAH9n9+8=")</f>
        <v>#REF!</v>
      </c>
      <c r="IG52" t="e">
        <f>AND(#REF!,"AAAAAH9n9/A=")</f>
        <v>#REF!</v>
      </c>
      <c r="IH52" t="e">
        <f>AND(#REF!,"AAAAAH9n9/E=")</f>
        <v>#REF!</v>
      </c>
      <c r="II52" t="e">
        <f>AND(#REF!,"AAAAAH9n9/I=")</f>
        <v>#REF!</v>
      </c>
      <c r="IJ52" t="e">
        <f>AND(#REF!,"AAAAAH9n9/M=")</f>
        <v>#REF!</v>
      </c>
      <c r="IK52" t="e">
        <f>AND(#REF!,"AAAAAH9n9/Q=")</f>
        <v>#REF!</v>
      </c>
      <c r="IL52" t="e">
        <f>IF(#REF!,"AAAAAH9n9/U=",0)</f>
        <v>#REF!</v>
      </c>
      <c r="IM52" t="e">
        <f>AND(#REF!,"AAAAAH9n9/Y=")</f>
        <v>#REF!</v>
      </c>
      <c r="IN52" t="e">
        <f>AND(#REF!,"AAAAAH9n9/c=")</f>
        <v>#REF!</v>
      </c>
      <c r="IO52" t="e">
        <f>AND(#REF!,"AAAAAH9n9/g=")</f>
        <v>#REF!</v>
      </c>
      <c r="IP52" t="e">
        <f>AND(#REF!,"AAAAAH9n9/k=")</f>
        <v>#REF!</v>
      </c>
      <c r="IQ52" t="e">
        <f>AND(#REF!,"AAAAAH9n9/o=")</f>
        <v>#REF!</v>
      </c>
      <c r="IR52" t="e">
        <f>AND(#REF!,"AAAAAH9n9/s=")</f>
        <v>#REF!</v>
      </c>
      <c r="IS52" t="e">
        <f>AND(#REF!,"AAAAAH9n9/w=")</f>
        <v>#REF!</v>
      </c>
      <c r="IT52" t="e">
        <f>IF(#REF!,"AAAAAH9n9/0=",0)</f>
        <v>#REF!</v>
      </c>
      <c r="IU52" t="e">
        <f>AND(#REF!,"AAAAAH9n9/4=")</f>
        <v>#REF!</v>
      </c>
      <c r="IV52" t="e">
        <f>AND(#REF!,"AAAAAH9n9/8=")</f>
        <v>#REF!</v>
      </c>
    </row>
    <row r="53" spans="1:256" x14ac:dyDescent="0.2">
      <c r="A53" t="e">
        <f>AND(#REF!,"AAAAAHf2/wA=")</f>
        <v>#REF!</v>
      </c>
      <c r="B53" t="e">
        <f>AND(#REF!,"AAAAAHf2/wE=")</f>
        <v>#REF!</v>
      </c>
      <c r="C53" t="e">
        <f>AND(#REF!,"AAAAAHf2/wI=")</f>
        <v>#REF!</v>
      </c>
      <c r="D53" t="e">
        <f>AND(#REF!,"AAAAAHf2/wM=")</f>
        <v>#REF!</v>
      </c>
      <c r="E53" t="e">
        <f>AND(#REF!,"AAAAAHf2/wQ=")</f>
        <v>#REF!</v>
      </c>
      <c r="F53" t="e">
        <f>IF(#REF!,"AAAAAHf2/wU=",0)</f>
        <v>#REF!</v>
      </c>
      <c r="G53" t="e">
        <f>AND(#REF!,"AAAAAHf2/wY=")</f>
        <v>#REF!</v>
      </c>
      <c r="H53" t="e">
        <f>AND(#REF!,"AAAAAHf2/wc=")</f>
        <v>#REF!</v>
      </c>
      <c r="I53" t="e">
        <f>AND(#REF!,"AAAAAHf2/wg=")</f>
        <v>#REF!</v>
      </c>
      <c r="J53" t="e">
        <f>AND(#REF!,"AAAAAHf2/wk=")</f>
        <v>#REF!</v>
      </c>
      <c r="K53" t="e">
        <f>AND(#REF!,"AAAAAHf2/wo=")</f>
        <v>#REF!</v>
      </c>
      <c r="L53" t="e">
        <f>AND(#REF!,"AAAAAHf2/ws=")</f>
        <v>#REF!</v>
      </c>
      <c r="M53" t="e">
        <f>AND(#REF!,"AAAAAHf2/ww=")</f>
        <v>#REF!</v>
      </c>
      <c r="N53" t="e">
        <f>IF(#REF!,"AAAAAHf2/w0=",0)</f>
        <v>#REF!</v>
      </c>
      <c r="O53" t="e">
        <f>AND(#REF!,"AAAAAHf2/w4=")</f>
        <v>#REF!</v>
      </c>
      <c r="P53" t="e">
        <f>AND(#REF!,"AAAAAHf2/w8=")</f>
        <v>#REF!</v>
      </c>
      <c r="Q53" t="e">
        <f>AND(#REF!,"AAAAAHf2/xA=")</f>
        <v>#REF!</v>
      </c>
      <c r="R53" t="e">
        <f>AND(#REF!,"AAAAAHf2/xE=")</f>
        <v>#REF!</v>
      </c>
      <c r="S53" t="e">
        <f>AND(#REF!,"AAAAAHf2/xI=")</f>
        <v>#REF!</v>
      </c>
      <c r="T53" t="e">
        <f>AND(#REF!,"AAAAAHf2/xM=")</f>
        <v>#REF!</v>
      </c>
      <c r="U53" t="e">
        <f>AND(#REF!,"AAAAAHf2/xQ=")</f>
        <v>#REF!</v>
      </c>
      <c r="V53" t="e">
        <f>IF(#REF!,"AAAAAHf2/xU=",0)</f>
        <v>#REF!</v>
      </c>
      <c r="W53" t="e">
        <f>AND(#REF!,"AAAAAHf2/xY=")</f>
        <v>#REF!</v>
      </c>
      <c r="X53" t="e">
        <f>AND(#REF!,"AAAAAHf2/xc=")</f>
        <v>#REF!</v>
      </c>
      <c r="Y53" t="e">
        <f>AND(#REF!,"AAAAAHf2/xg=")</f>
        <v>#REF!</v>
      </c>
      <c r="Z53" t="e">
        <f>AND(#REF!,"AAAAAHf2/xk=")</f>
        <v>#REF!</v>
      </c>
      <c r="AA53" t="e">
        <f>AND(#REF!,"AAAAAHf2/xo=")</f>
        <v>#REF!</v>
      </c>
      <c r="AB53" t="e">
        <f>AND(#REF!,"AAAAAHf2/xs=")</f>
        <v>#REF!</v>
      </c>
      <c r="AC53" t="e">
        <f>AND(#REF!,"AAAAAHf2/xw=")</f>
        <v>#REF!</v>
      </c>
      <c r="AD53" t="e">
        <f>IF(#REF!,"AAAAAHf2/x0=",0)</f>
        <v>#REF!</v>
      </c>
      <c r="AE53" t="e">
        <f>AND(#REF!,"AAAAAHf2/x4=")</f>
        <v>#REF!</v>
      </c>
      <c r="AF53" t="e">
        <f>AND(#REF!,"AAAAAHf2/x8=")</f>
        <v>#REF!</v>
      </c>
      <c r="AG53" t="e">
        <f>AND(#REF!,"AAAAAHf2/yA=")</f>
        <v>#REF!</v>
      </c>
      <c r="AH53" t="e">
        <f>AND(#REF!,"AAAAAHf2/yE=")</f>
        <v>#REF!</v>
      </c>
      <c r="AI53" t="e">
        <f>AND(#REF!,"AAAAAHf2/yI=")</f>
        <v>#REF!</v>
      </c>
      <c r="AJ53" t="e">
        <f>AND(#REF!,"AAAAAHf2/yM=")</f>
        <v>#REF!</v>
      </c>
      <c r="AK53" t="e">
        <f>AND(#REF!,"AAAAAHf2/yQ=")</f>
        <v>#REF!</v>
      </c>
      <c r="AL53" t="e">
        <f>IF(#REF!,"AAAAAHf2/yU=",0)</f>
        <v>#REF!</v>
      </c>
      <c r="AM53" t="e">
        <f>AND(#REF!,"AAAAAHf2/yY=")</f>
        <v>#REF!</v>
      </c>
      <c r="AN53" t="e">
        <f>AND(#REF!,"AAAAAHf2/yc=")</f>
        <v>#REF!</v>
      </c>
      <c r="AO53" t="e">
        <f>AND(#REF!,"AAAAAHf2/yg=")</f>
        <v>#REF!</v>
      </c>
      <c r="AP53" t="e">
        <f>AND(#REF!,"AAAAAHf2/yk=")</f>
        <v>#REF!</v>
      </c>
      <c r="AQ53" t="e">
        <f>AND(#REF!,"AAAAAHf2/yo=")</f>
        <v>#REF!</v>
      </c>
      <c r="AR53" t="e">
        <f>AND(#REF!,"AAAAAHf2/ys=")</f>
        <v>#REF!</v>
      </c>
      <c r="AS53" t="e">
        <f>AND(#REF!,"AAAAAHf2/yw=")</f>
        <v>#REF!</v>
      </c>
      <c r="AT53" t="e">
        <f>IF(#REF!,"AAAAAHf2/y0=",0)</f>
        <v>#REF!</v>
      </c>
      <c r="AU53" t="e">
        <f>AND(#REF!,"AAAAAHf2/y4=")</f>
        <v>#REF!</v>
      </c>
      <c r="AV53" t="e">
        <f>AND(#REF!,"AAAAAHf2/y8=")</f>
        <v>#REF!</v>
      </c>
      <c r="AW53" t="e">
        <f>AND(#REF!,"AAAAAHf2/zA=")</f>
        <v>#REF!</v>
      </c>
      <c r="AX53" t="e">
        <f>AND(#REF!,"AAAAAHf2/zE=")</f>
        <v>#REF!</v>
      </c>
      <c r="AY53" t="e">
        <f>AND(#REF!,"AAAAAHf2/zI=")</f>
        <v>#REF!</v>
      </c>
      <c r="AZ53" t="e">
        <f>AND(#REF!,"AAAAAHf2/zM=")</f>
        <v>#REF!</v>
      </c>
      <c r="BA53" t="e">
        <f>AND(#REF!,"AAAAAHf2/zQ=")</f>
        <v>#REF!</v>
      </c>
      <c r="BB53" t="e">
        <f>IF(#REF!,"AAAAAHf2/zU=",0)</f>
        <v>#REF!</v>
      </c>
      <c r="BC53" t="e">
        <f>AND(#REF!,"AAAAAHf2/zY=")</f>
        <v>#REF!</v>
      </c>
      <c r="BD53" t="e">
        <f>AND(#REF!,"AAAAAHf2/zc=")</f>
        <v>#REF!</v>
      </c>
      <c r="BE53" t="e">
        <f>AND(#REF!,"AAAAAHf2/zg=")</f>
        <v>#REF!</v>
      </c>
      <c r="BF53" t="e">
        <f>AND(#REF!,"AAAAAHf2/zk=")</f>
        <v>#REF!</v>
      </c>
      <c r="BG53" t="e">
        <f>AND(#REF!,"AAAAAHf2/zo=")</f>
        <v>#REF!</v>
      </c>
      <c r="BH53" t="e">
        <f>AND(#REF!,"AAAAAHf2/zs=")</f>
        <v>#REF!</v>
      </c>
      <c r="BI53" t="e">
        <f>AND(#REF!,"AAAAAHf2/zw=")</f>
        <v>#REF!</v>
      </c>
      <c r="BJ53" t="e">
        <f>IF(#REF!,"AAAAAHf2/z0=",0)</f>
        <v>#REF!</v>
      </c>
      <c r="BK53" t="e">
        <f>AND(#REF!,"AAAAAHf2/z4=")</f>
        <v>#REF!</v>
      </c>
      <c r="BL53" t="e">
        <f>AND(#REF!,"AAAAAHf2/z8=")</f>
        <v>#REF!</v>
      </c>
      <c r="BM53" t="e">
        <f>AND(#REF!,"AAAAAHf2/0A=")</f>
        <v>#REF!</v>
      </c>
      <c r="BN53" t="e">
        <f>AND(#REF!,"AAAAAHf2/0E=")</f>
        <v>#REF!</v>
      </c>
      <c r="BO53" t="e">
        <f>AND(#REF!,"AAAAAHf2/0I=")</f>
        <v>#REF!</v>
      </c>
      <c r="BP53" t="e">
        <f>AND(#REF!,"AAAAAHf2/0M=")</f>
        <v>#REF!</v>
      </c>
      <c r="BQ53" t="e">
        <f>AND(#REF!,"AAAAAHf2/0Q=")</f>
        <v>#REF!</v>
      </c>
      <c r="BR53" t="e">
        <f>IF(#REF!,"AAAAAHf2/0U=",0)</f>
        <v>#REF!</v>
      </c>
      <c r="BS53" t="e">
        <f>AND(#REF!,"AAAAAHf2/0Y=")</f>
        <v>#REF!</v>
      </c>
      <c r="BT53" t="e">
        <f>AND(#REF!,"AAAAAHf2/0c=")</f>
        <v>#REF!</v>
      </c>
      <c r="BU53" t="e">
        <f>AND(#REF!,"AAAAAHf2/0g=")</f>
        <v>#REF!</v>
      </c>
      <c r="BV53" t="e">
        <f>AND(#REF!,"AAAAAHf2/0k=")</f>
        <v>#REF!</v>
      </c>
      <c r="BW53" t="e">
        <f>AND(#REF!,"AAAAAHf2/0o=")</f>
        <v>#REF!</v>
      </c>
      <c r="BX53" t="e">
        <f>AND(#REF!,"AAAAAHf2/0s=")</f>
        <v>#REF!</v>
      </c>
      <c r="BY53" t="e">
        <f>AND(#REF!,"AAAAAHf2/0w=")</f>
        <v>#REF!</v>
      </c>
      <c r="BZ53" t="e">
        <f>IF(#REF!,"AAAAAHf2/00=",0)</f>
        <v>#REF!</v>
      </c>
      <c r="CA53" t="e">
        <f>AND(#REF!,"AAAAAHf2/04=")</f>
        <v>#REF!</v>
      </c>
      <c r="CB53" t="e">
        <f>AND(#REF!,"AAAAAHf2/08=")</f>
        <v>#REF!</v>
      </c>
      <c r="CC53" t="e">
        <f>AND(#REF!,"AAAAAHf2/1A=")</f>
        <v>#REF!</v>
      </c>
      <c r="CD53" t="e">
        <f>AND(#REF!,"AAAAAHf2/1E=")</f>
        <v>#REF!</v>
      </c>
      <c r="CE53" t="e">
        <f>AND(#REF!,"AAAAAHf2/1I=")</f>
        <v>#REF!</v>
      </c>
      <c r="CF53" t="e">
        <f>AND(#REF!,"AAAAAHf2/1M=")</f>
        <v>#REF!</v>
      </c>
      <c r="CG53" t="e">
        <f>AND(#REF!,"AAAAAHf2/1Q=")</f>
        <v>#REF!</v>
      </c>
      <c r="CH53" t="e">
        <f>IF(#REF!,"AAAAAHf2/1U=",0)</f>
        <v>#REF!</v>
      </c>
      <c r="CI53" t="e">
        <f>AND(#REF!,"AAAAAHf2/1Y=")</f>
        <v>#REF!</v>
      </c>
      <c r="CJ53" t="e">
        <f>AND(#REF!,"AAAAAHf2/1c=")</f>
        <v>#REF!</v>
      </c>
      <c r="CK53" t="e">
        <f>AND(#REF!,"AAAAAHf2/1g=")</f>
        <v>#REF!</v>
      </c>
      <c r="CL53" t="e">
        <f>AND(#REF!,"AAAAAHf2/1k=")</f>
        <v>#REF!</v>
      </c>
      <c r="CM53" t="e">
        <f>AND(#REF!,"AAAAAHf2/1o=")</f>
        <v>#REF!</v>
      </c>
      <c r="CN53" t="e">
        <f>AND(#REF!,"AAAAAHf2/1s=")</f>
        <v>#REF!</v>
      </c>
      <c r="CO53" t="e">
        <f>AND(#REF!,"AAAAAHf2/1w=")</f>
        <v>#REF!</v>
      </c>
      <c r="CP53" t="e">
        <f>IF(#REF!,"AAAAAHf2/10=",0)</f>
        <v>#REF!</v>
      </c>
      <c r="CQ53" t="e">
        <f>AND(#REF!,"AAAAAHf2/14=")</f>
        <v>#REF!</v>
      </c>
      <c r="CR53" t="e">
        <f>AND(#REF!,"AAAAAHf2/18=")</f>
        <v>#REF!</v>
      </c>
      <c r="CS53" t="e">
        <f>AND(#REF!,"AAAAAHf2/2A=")</f>
        <v>#REF!</v>
      </c>
      <c r="CT53" t="e">
        <f>AND(#REF!,"AAAAAHf2/2E=")</f>
        <v>#REF!</v>
      </c>
      <c r="CU53" t="e">
        <f>AND(#REF!,"AAAAAHf2/2I=")</f>
        <v>#REF!</v>
      </c>
      <c r="CV53" t="e">
        <f>AND(#REF!,"AAAAAHf2/2M=")</f>
        <v>#REF!</v>
      </c>
      <c r="CW53" t="e">
        <f>AND(#REF!,"AAAAAHf2/2Q=")</f>
        <v>#REF!</v>
      </c>
      <c r="CX53" t="e">
        <f>IF(#REF!,"AAAAAHf2/2U=",0)</f>
        <v>#REF!</v>
      </c>
      <c r="CY53" t="e">
        <f>AND(#REF!,"AAAAAHf2/2Y=")</f>
        <v>#REF!</v>
      </c>
      <c r="CZ53" t="e">
        <f>AND(#REF!,"AAAAAHf2/2c=")</f>
        <v>#REF!</v>
      </c>
      <c r="DA53" t="e">
        <f>AND(#REF!,"AAAAAHf2/2g=")</f>
        <v>#REF!</v>
      </c>
      <c r="DB53" t="e">
        <f>AND(#REF!,"AAAAAHf2/2k=")</f>
        <v>#REF!</v>
      </c>
      <c r="DC53" t="e">
        <f>AND(#REF!,"AAAAAHf2/2o=")</f>
        <v>#REF!</v>
      </c>
      <c r="DD53" t="e">
        <f>AND(#REF!,"AAAAAHf2/2s=")</f>
        <v>#REF!</v>
      </c>
      <c r="DE53" t="e">
        <f>AND(#REF!,"AAAAAHf2/2w=")</f>
        <v>#REF!</v>
      </c>
      <c r="DF53" t="e">
        <f>IF(#REF!,"AAAAAHf2/20=",0)</f>
        <v>#REF!</v>
      </c>
      <c r="DG53" t="e">
        <f>AND(#REF!,"AAAAAHf2/24=")</f>
        <v>#REF!</v>
      </c>
      <c r="DH53" t="e">
        <f>AND(#REF!,"AAAAAHf2/28=")</f>
        <v>#REF!</v>
      </c>
      <c r="DI53" t="e">
        <f>AND(#REF!,"AAAAAHf2/3A=")</f>
        <v>#REF!</v>
      </c>
      <c r="DJ53" t="e">
        <f>AND(#REF!,"AAAAAHf2/3E=")</f>
        <v>#REF!</v>
      </c>
      <c r="DK53" t="e">
        <f>AND(#REF!,"AAAAAHf2/3I=")</f>
        <v>#REF!</v>
      </c>
      <c r="DL53" t="e">
        <f>AND(#REF!,"AAAAAHf2/3M=")</f>
        <v>#REF!</v>
      </c>
      <c r="DM53" t="e">
        <f>AND(#REF!,"AAAAAHf2/3Q=")</f>
        <v>#REF!</v>
      </c>
      <c r="DN53" t="e">
        <f>IF(#REF!,"AAAAAHf2/3U=",0)</f>
        <v>#REF!</v>
      </c>
      <c r="DO53" t="e">
        <f>AND(#REF!,"AAAAAHf2/3Y=")</f>
        <v>#REF!</v>
      </c>
      <c r="DP53" t="e">
        <f>AND(#REF!,"AAAAAHf2/3c=")</f>
        <v>#REF!</v>
      </c>
      <c r="DQ53" t="e">
        <f>AND(#REF!,"AAAAAHf2/3g=")</f>
        <v>#REF!</v>
      </c>
      <c r="DR53" t="e">
        <f>AND(#REF!,"AAAAAHf2/3k=")</f>
        <v>#REF!</v>
      </c>
      <c r="DS53" t="e">
        <f>AND(#REF!,"AAAAAHf2/3o=")</f>
        <v>#REF!</v>
      </c>
      <c r="DT53" t="e">
        <f>AND(#REF!,"AAAAAHf2/3s=")</f>
        <v>#REF!</v>
      </c>
      <c r="DU53" t="e">
        <f>AND(#REF!,"AAAAAHf2/3w=")</f>
        <v>#REF!</v>
      </c>
      <c r="DV53" t="e">
        <f>IF(#REF!,"AAAAAHf2/30=",0)</f>
        <v>#REF!</v>
      </c>
      <c r="DW53" t="e">
        <f>AND(#REF!,"AAAAAHf2/34=")</f>
        <v>#REF!</v>
      </c>
      <c r="DX53" t="e">
        <f>AND(#REF!,"AAAAAHf2/38=")</f>
        <v>#REF!</v>
      </c>
      <c r="DY53" t="e">
        <f>AND(#REF!,"AAAAAHf2/4A=")</f>
        <v>#REF!</v>
      </c>
      <c r="DZ53" t="e">
        <f>AND(#REF!,"AAAAAHf2/4E=")</f>
        <v>#REF!</v>
      </c>
      <c r="EA53" t="e">
        <f>AND(#REF!,"AAAAAHf2/4I=")</f>
        <v>#REF!</v>
      </c>
      <c r="EB53" t="e">
        <f>AND(#REF!,"AAAAAHf2/4M=")</f>
        <v>#REF!</v>
      </c>
      <c r="EC53" t="e">
        <f>AND(#REF!,"AAAAAHf2/4Q=")</f>
        <v>#REF!</v>
      </c>
      <c r="ED53" t="e">
        <f>IF(#REF!,"AAAAAHf2/4U=",0)</f>
        <v>#REF!</v>
      </c>
      <c r="EE53" t="e">
        <f>AND(#REF!,"AAAAAHf2/4Y=")</f>
        <v>#REF!</v>
      </c>
      <c r="EF53" t="e">
        <f>AND(#REF!,"AAAAAHf2/4c=")</f>
        <v>#REF!</v>
      </c>
      <c r="EG53" t="e">
        <f>AND(#REF!,"AAAAAHf2/4g=")</f>
        <v>#REF!</v>
      </c>
      <c r="EH53" t="e">
        <f>AND(#REF!,"AAAAAHf2/4k=")</f>
        <v>#REF!</v>
      </c>
      <c r="EI53" t="e">
        <f>AND(#REF!,"AAAAAHf2/4o=")</f>
        <v>#REF!</v>
      </c>
      <c r="EJ53" t="e">
        <f>AND(#REF!,"AAAAAHf2/4s=")</f>
        <v>#REF!</v>
      </c>
      <c r="EK53" t="e">
        <f>AND(#REF!,"AAAAAHf2/4w=")</f>
        <v>#REF!</v>
      </c>
      <c r="EL53" t="e">
        <f>IF(#REF!,"AAAAAHf2/40=",0)</f>
        <v>#REF!</v>
      </c>
      <c r="EM53" t="e">
        <f>AND(#REF!,"AAAAAHf2/44=")</f>
        <v>#REF!</v>
      </c>
      <c r="EN53" t="e">
        <f>AND(#REF!,"AAAAAHf2/48=")</f>
        <v>#REF!</v>
      </c>
      <c r="EO53" t="e">
        <f>AND(#REF!,"AAAAAHf2/5A=")</f>
        <v>#REF!</v>
      </c>
      <c r="EP53" t="e">
        <f>AND(#REF!,"AAAAAHf2/5E=")</f>
        <v>#REF!</v>
      </c>
      <c r="EQ53" t="e">
        <f>AND(#REF!,"AAAAAHf2/5I=")</f>
        <v>#REF!</v>
      </c>
      <c r="ER53" t="e">
        <f>AND(#REF!,"AAAAAHf2/5M=")</f>
        <v>#REF!</v>
      </c>
      <c r="ES53" t="e">
        <f>AND(#REF!,"AAAAAHf2/5Q=")</f>
        <v>#REF!</v>
      </c>
      <c r="ET53" t="e">
        <f>IF(#REF!,"AAAAAHf2/5U=",0)</f>
        <v>#REF!</v>
      </c>
      <c r="EU53" t="e">
        <f>AND(#REF!,"AAAAAHf2/5Y=")</f>
        <v>#REF!</v>
      </c>
      <c r="EV53" t="e">
        <f>AND(#REF!,"AAAAAHf2/5c=")</f>
        <v>#REF!</v>
      </c>
      <c r="EW53" t="e">
        <f>AND(#REF!,"AAAAAHf2/5g=")</f>
        <v>#REF!</v>
      </c>
      <c r="EX53" t="e">
        <f>AND(#REF!,"AAAAAHf2/5k=")</f>
        <v>#REF!</v>
      </c>
      <c r="EY53" t="e">
        <f>AND(#REF!,"AAAAAHf2/5o=")</f>
        <v>#REF!</v>
      </c>
      <c r="EZ53" t="e">
        <f>AND(#REF!,"AAAAAHf2/5s=")</f>
        <v>#REF!</v>
      </c>
      <c r="FA53" t="e">
        <f>AND(#REF!,"AAAAAHf2/5w=")</f>
        <v>#REF!</v>
      </c>
      <c r="FB53" t="e">
        <f>IF(#REF!,"AAAAAHf2/50=",0)</f>
        <v>#REF!</v>
      </c>
      <c r="FC53" t="e">
        <f>AND(#REF!,"AAAAAHf2/54=")</f>
        <v>#REF!</v>
      </c>
      <c r="FD53" t="e">
        <f>AND(#REF!,"AAAAAHf2/58=")</f>
        <v>#REF!</v>
      </c>
      <c r="FE53" t="e">
        <f>AND(#REF!,"AAAAAHf2/6A=")</f>
        <v>#REF!</v>
      </c>
      <c r="FF53" t="e">
        <f>AND(#REF!,"AAAAAHf2/6E=")</f>
        <v>#REF!</v>
      </c>
      <c r="FG53" t="e">
        <f>AND(#REF!,"AAAAAHf2/6I=")</f>
        <v>#REF!</v>
      </c>
      <c r="FH53" t="e">
        <f>AND(#REF!,"AAAAAHf2/6M=")</f>
        <v>#REF!</v>
      </c>
      <c r="FI53" t="e">
        <f>AND(#REF!,"AAAAAHf2/6Q=")</f>
        <v>#REF!</v>
      </c>
      <c r="FJ53" t="e">
        <f>IF(#REF!,"AAAAAHf2/6U=",0)</f>
        <v>#REF!</v>
      </c>
      <c r="FK53" t="e">
        <f>AND(#REF!,"AAAAAHf2/6Y=")</f>
        <v>#REF!</v>
      </c>
      <c r="FL53" t="e">
        <f>AND(#REF!,"AAAAAHf2/6c=")</f>
        <v>#REF!</v>
      </c>
      <c r="FM53" t="e">
        <f>AND(#REF!,"AAAAAHf2/6g=")</f>
        <v>#REF!</v>
      </c>
      <c r="FN53" t="e">
        <f>AND(#REF!,"AAAAAHf2/6k=")</f>
        <v>#REF!</v>
      </c>
      <c r="FO53" t="e">
        <f>AND(#REF!,"AAAAAHf2/6o=")</f>
        <v>#REF!</v>
      </c>
      <c r="FP53" t="e">
        <f>AND(#REF!,"AAAAAHf2/6s=")</f>
        <v>#REF!</v>
      </c>
      <c r="FQ53" t="e">
        <f>AND(#REF!,"AAAAAHf2/6w=")</f>
        <v>#REF!</v>
      </c>
      <c r="FR53" t="e">
        <f>IF(#REF!,"AAAAAHf2/60=",0)</f>
        <v>#REF!</v>
      </c>
      <c r="FS53" t="e">
        <f>AND(#REF!,"AAAAAHf2/64=")</f>
        <v>#REF!</v>
      </c>
      <c r="FT53" t="e">
        <f>AND(#REF!,"AAAAAHf2/68=")</f>
        <v>#REF!</v>
      </c>
      <c r="FU53" t="e">
        <f>AND(#REF!,"AAAAAHf2/7A=")</f>
        <v>#REF!</v>
      </c>
      <c r="FV53" t="e">
        <f>AND(#REF!,"AAAAAHf2/7E=")</f>
        <v>#REF!</v>
      </c>
      <c r="FW53" t="e">
        <f>AND(#REF!,"AAAAAHf2/7I=")</f>
        <v>#REF!</v>
      </c>
      <c r="FX53" t="e">
        <f>AND(#REF!,"AAAAAHf2/7M=")</f>
        <v>#REF!</v>
      </c>
      <c r="FY53" t="e">
        <f>AND(#REF!,"AAAAAHf2/7Q=")</f>
        <v>#REF!</v>
      </c>
      <c r="FZ53" t="e">
        <f>IF(#REF!,"AAAAAHf2/7U=",0)</f>
        <v>#REF!</v>
      </c>
      <c r="GA53" t="e">
        <f>AND(#REF!,"AAAAAHf2/7Y=")</f>
        <v>#REF!</v>
      </c>
      <c r="GB53" t="e">
        <f>AND(#REF!,"AAAAAHf2/7c=")</f>
        <v>#REF!</v>
      </c>
      <c r="GC53" t="e">
        <f>AND(#REF!,"AAAAAHf2/7g=")</f>
        <v>#REF!</v>
      </c>
      <c r="GD53" t="e">
        <f>AND(#REF!,"AAAAAHf2/7k=")</f>
        <v>#REF!</v>
      </c>
      <c r="GE53" t="e">
        <f>AND(#REF!,"AAAAAHf2/7o=")</f>
        <v>#REF!</v>
      </c>
      <c r="GF53" t="e">
        <f>AND(#REF!,"AAAAAHf2/7s=")</f>
        <v>#REF!</v>
      </c>
      <c r="GG53" t="e">
        <f>AND(#REF!,"AAAAAHf2/7w=")</f>
        <v>#REF!</v>
      </c>
      <c r="GH53" t="e">
        <f>IF(#REF!,"AAAAAHf2/70=",0)</f>
        <v>#REF!</v>
      </c>
      <c r="GI53" t="e">
        <f>AND(#REF!,"AAAAAHf2/74=")</f>
        <v>#REF!</v>
      </c>
      <c r="GJ53" t="e">
        <f>AND(#REF!,"AAAAAHf2/78=")</f>
        <v>#REF!</v>
      </c>
      <c r="GK53" t="e">
        <f>AND(#REF!,"AAAAAHf2/8A=")</f>
        <v>#REF!</v>
      </c>
      <c r="GL53" t="e">
        <f>AND(#REF!,"AAAAAHf2/8E=")</f>
        <v>#REF!</v>
      </c>
      <c r="GM53" t="e">
        <f>AND(#REF!,"AAAAAHf2/8I=")</f>
        <v>#REF!</v>
      </c>
      <c r="GN53" t="e">
        <f>AND(#REF!,"AAAAAHf2/8M=")</f>
        <v>#REF!</v>
      </c>
      <c r="GO53" t="e">
        <f>AND(#REF!,"AAAAAHf2/8Q=")</f>
        <v>#REF!</v>
      </c>
      <c r="GP53" t="e">
        <f>IF(#REF!,"AAAAAHf2/8U=",0)</f>
        <v>#REF!</v>
      </c>
      <c r="GQ53" t="e">
        <f>AND(#REF!,"AAAAAHf2/8Y=")</f>
        <v>#REF!</v>
      </c>
      <c r="GR53" t="e">
        <f>AND(#REF!,"AAAAAHf2/8c=")</f>
        <v>#REF!</v>
      </c>
      <c r="GS53" t="e">
        <f>AND(#REF!,"AAAAAHf2/8g=")</f>
        <v>#REF!</v>
      </c>
      <c r="GT53" t="e">
        <f>AND(#REF!,"AAAAAHf2/8k=")</f>
        <v>#REF!</v>
      </c>
      <c r="GU53" t="e">
        <f>AND(#REF!,"AAAAAHf2/8o=")</f>
        <v>#REF!</v>
      </c>
      <c r="GV53" t="e">
        <f>AND(#REF!,"AAAAAHf2/8s=")</f>
        <v>#REF!</v>
      </c>
      <c r="GW53" t="e">
        <f>AND(#REF!,"AAAAAHf2/8w=")</f>
        <v>#REF!</v>
      </c>
      <c r="GX53" t="e">
        <f>IF(#REF!,"AAAAAHf2/80=",0)</f>
        <v>#REF!</v>
      </c>
      <c r="GY53" t="e">
        <f>AND(#REF!,"AAAAAHf2/84=")</f>
        <v>#REF!</v>
      </c>
      <c r="GZ53" t="e">
        <f>AND(#REF!,"AAAAAHf2/88=")</f>
        <v>#REF!</v>
      </c>
      <c r="HA53" t="e">
        <f>AND(#REF!,"AAAAAHf2/9A=")</f>
        <v>#REF!</v>
      </c>
      <c r="HB53" t="e">
        <f>AND(#REF!,"AAAAAHf2/9E=")</f>
        <v>#REF!</v>
      </c>
      <c r="HC53" t="e">
        <f>AND(#REF!,"AAAAAHf2/9I=")</f>
        <v>#REF!</v>
      </c>
      <c r="HD53" t="e">
        <f>AND(#REF!,"AAAAAHf2/9M=")</f>
        <v>#REF!</v>
      </c>
      <c r="HE53" t="e">
        <f>AND(#REF!,"AAAAAHf2/9Q=")</f>
        <v>#REF!</v>
      </c>
      <c r="HF53" t="e">
        <f>IF(#REF!,"AAAAAHf2/9U=",0)</f>
        <v>#REF!</v>
      </c>
      <c r="HG53" t="e">
        <f>AND(#REF!,"AAAAAHf2/9Y=")</f>
        <v>#REF!</v>
      </c>
      <c r="HH53" t="e">
        <f>AND(#REF!,"AAAAAHf2/9c=")</f>
        <v>#REF!</v>
      </c>
      <c r="HI53" t="e">
        <f>AND(#REF!,"AAAAAHf2/9g=")</f>
        <v>#REF!</v>
      </c>
      <c r="HJ53" t="e">
        <f>AND(#REF!,"AAAAAHf2/9k=")</f>
        <v>#REF!</v>
      </c>
      <c r="HK53" t="e">
        <f>AND(#REF!,"AAAAAHf2/9o=")</f>
        <v>#REF!</v>
      </c>
      <c r="HL53" t="e">
        <f>AND(#REF!,"AAAAAHf2/9s=")</f>
        <v>#REF!</v>
      </c>
      <c r="HM53" t="e">
        <f>AND(#REF!,"AAAAAHf2/9w=")</f>
        <v>#REF!</v>
      </c>
      <c r="HN53" t="e">
        <f>IF(#REF!,"AAAAAHf2/90=",0)</f>
        <v>#REF!</v>
      </c>
      <c r="HO53" t="e">
        <f>AND(#REF!,"AAAAAHf2/94=")</f>
        <v>#REF!</v>
      </c>
      <c r="HP53" t="e">
        <f>AND(#REF!,"AAAAAHf2/98=")</f>
        <v>#REF!</v>
      </c>
      <c r="HQ53" t="e">
        <f>AND(#REF!,"AAAAAHf2/+A=")</f>
        <v>#REF!</v>
      </c>
      <c r="HR53" t="e">
        <f>AND(#REF!,"AAAAAHf2/+E=")</f>
        <v>#REF!</v>
      </c>
      <c r="HS53" t="e">
        <f>AND(#REF!,"AAAAAHf2/+I=")</f>
        <v>#REF!</v>
      </c>
      <c r="HT53" t="e">
        <f>AND(#REF!,"AAAAAHf2/+M=")</f>
        <v>#REF!</v>
      </c>
      <c r="HU53" t="e">
        <f>AND(#REF!,"AAAAAHf2/+Q=")</f>
        <v>#REF!</v>
      </c>
      <c r="HV53" t="e">
        <f>IF(#REF!,"AAAAAHf2/+U=",0)</f>
        <v>#REF!</v>
      </c>
      <c r="HW53" t="e">
        <f>AND(#REF!,"AAAAAHf2/+Y=")</f>
        <v>#REF!</v>
      </c>
      <c r="HX53" t="e">
        <f>AND(#REF!,"AAAAAHf2/+c=")</f>
        <v>#REF!</v>
      </c>
      <c r="HY53" t="e">
        <f>AND(#REF!,"AAAAAHf2/+g=")</f>
        <v>#REF!</v>
      </c>
      <c r="HZ53" t="e">
        <f>AND(#REF!,"AAAAAHf2/+k=")</f>
        <v>#REF!</v>
      </c>
      <c r="IA53" t="e">
        <f>AND(#REF!,"AAAAAHf2/+o=")</f>
        <v>#REF!</v>
      </c>
      <c r="IB53" t="e">
        <f>AND(#REF!,"AAAAAHf2/+s=")</f>
        <v>#REF!</v>
      </c>
      <c r="IC53" t="e">
        <f>AND(#REF!,"AAAAAHf2/+w=")</f>
        <v>#REF!</v>
      </c>
      <c r="ID53" t="e">
        <f>IF(#REF!,"AAAAAHf2/+0=",0)</f>
        <v>#REF!</v>
      </c>
      <c r="IE53" t="e">
        <f>AND(#REF!,"AAAAAHf2/+4=")</f>
        <v>#REF!</v>
      </c>
      <c r="IF53" t="e">
        <f>AND(#REF!,"AAAAAHf2/+8=")</f>
        <v>#REF!</v>
      </c>
      <c r="IG53" t="e">
        <f>AND(#REF!,"AAAAAHf2//A=")</f>
        <v>#REF!</v>
      </c>
      <c r="IH53" t="e">
        <f>AND(#REF!,"AAAAAHf2//E=")</f>
        <v>#REF!</v>
      </c>
      <c r="II53" t="e">
        <f>AND(#REF!,"AAAAAHf2//I=")</f>
        <v>#REF!</v>
      </c>
      <c r="IJ53" t="e">
        <f>AND(#REF!,"AAAAAHf2//M=")</f>
        <v>#REF!</v>
      </c>
      <c r="IK53" t="e">
        <f>AND(#REF!,"AAAAAHf2//Q=")</f>
        <v>#REF!</v>
      </c>
      <c r="IL53" t="e">
        <f>IF(#REF!,"AAAAAHf2//U=",0)</f>
        <v>#REF!</v>
      </c>
      <c r="IM53" t="e">
        <f>AND(#REF!,"AAAAAHf2//Y=")</f>
        <v>#REF!</v>
      </c>
      <c r="IN53" t="e">
        <f>AND(#REF!,"AAAAAHf2//c=")</f>
        <v>#REF!</v>
      </c>
      <c r="IO53" t="e">
        <f>AND(#REF!,"AAAAAHf2//g=")</f>
        <v>#REF!</v>
      </c>
      <c r="IP53" t="e">
        <f>AND(#REF!,"AAAAAHf2//k=")</f>
        <v>#REF!</v>
      </c>
      <c r="IQ53" t="e">
        <f>AND(#REF!,"AAAAAHf2//o=")</f>
        <v>#REF!</v>
      </c>
      <c r="IR53" t="e">
        <f>AND(#REF!,"AAAAAHf2//s=")</f>
        <v>#REF!</v>
      </c>
      <c r="IS53" t="e">
        <f>AND(#REF!,"AAAAAHf2//w=")</f>
        <v>#REF!</v>
      </c>
      <c r="IT53" t="e">
        <f>IF(#REF!,"AAAAAHf2//0=",0)</f>
        <v>#REF!</v>
      </c>
      <c r="IU53" t="e">
        <f>AND(#REF!,"AAAAAHf2//4=")</f>
        <v>#REF!</v>
      </c>
      <c r="IV53" t="e">
        <f>AND(#REF!,"AAAAAHf2//8=")</f>
        <v>#REF!</v>
      </c>
    </row>
    <row r="54" spans="1:256" x14ac:dyDescent="0.2">
      <c r="A54" t="e">
        <f>AND(#REF!,"AAAAAH7vdQA=")</f>
        <v>#REF!</v>
      </c>
      <c r="B54" t="e">
        <f>AND(#REF!,"AAAAAH7vdQE=")</f>
        <v>#REF!</v>
      </c>
      <c r="C54" t="e">
        <f>AND(#REF!,"AAAAAH7vdQI=")</f>
        <v>#REF!</v>
      </c>
      <c r="D54" t="e">
        <f>AND(#REF!,"AAAAAH7vdQM=")</f>
        <v>#REF!</v>
      </c>
      <c r="E54" t="e">
        <f>AND(#REF!,"AAAAAH7vdQQ=")</f>
        <v>#REF!</v>
      </c>
      <c r="F54" t="e">
        <f>IF(#REF!,"AAAAAH7vdQU=",0)</f>
        <v>#REF!</v>
      </c>
      <c r="G54" t="e">
        <f>AND(#REF!,"AAAAAH7vdQY=")</f>
        <v>#REF!</v>
      </c>
      <c r="H54" t="e">
        <f>AND(#REF!,"AAAAAH7vdQc=")</f>
        <v>#REF!</v>
      </c>
      <c r="I54" t="e">
        <f>AND(#REF!,"AAAAAH7vdQg=")</f>
        <v>#REF!</v>
      </c>
      <c r="J54" t="e">
        <f>AND(#REF!,"AAAAAH7vdQk=")</f>
        <v>#REF!</v>
      </c>
      <c r="K54" t="e">
        <f>AND(#REF!,"AAAAAH7vdQo=")</f>
        <v>#REF!</v>
      </c>
      <c r="L54" t="e">
        <f>AND(#REF!,"AAAAAH7vdQs=")</f>
        <v>#REF!</v>
      </c>
      <c r="M54" t="e">
        <f>AND(#REF!,"AAAAAH7vdQw=")</f>
        <v>#REF!</v>
      </c>
      <c r="N54" t="e">
        <f>IF(#REF!,"AAAAAH7vdQ0=",0)</f>
        <v>#REF!</v>
      </c>
      <c r="O54" t="e">
        <f>AND(#REF!,"AAAAAH7vdQ4=")</f>
        <v>#REF!</v>
      </c>
      <c r="P54" t="e">
        <f>AND(#REF!,"AAAAAH7vdQ8=")</f>
        <v>#REF!</v>
      </c>
      <c r="Q54" t="e">
        <f>AND(#REF!,"AAAAAH7vdRA=")</f>
        <v>#REF!</v>
      </c>
      <c r="R54" t="e">
        <f>AND(#REF!,"AAAAAH7vdRE=")</f>
        <v>#REF!</v>
      </c>
      <c r="S54" t="e">
        <f>AND(#REF!,"AAAAAH7vdRI=")</f>
        <v>#REF!</v>
      </c>
      <c r="T54" t="e">
        <f>AND(#REF!,"AAAAAH7vdRM=")</f>
        <v>#REF!</v>
      </c>
      <c r="U54" t="e">
        <f>AND(#REF!,"AAAAAH7vdRQ=")</f>
        <v>#REF!</v>
      </c>
      <c r="V54" t="e">
        <f>IF(#REF!,"AAAAAH7vdRU=",0)</f>
        <v>#REF!</v>
      </c>
      <c r="W54" t="e">
        <f>AND(#REF!,"AAAAAH7vdRY=")</f>
        <v>#REF!</v>
      </c>
      <c r="X54" t="e">
        <f>AND(#REF!,"AAAAAH7vdRc=")</f>
        <v>#REF!</v>
      </c>
      <c r="Y54" t="e">
        <f>AND(#REF!,"AAAAAH7vdRg=")</f>
        <v>#REF!</v>
      </c>
      <c r="Z54" t="e">
        <f>AND(#REF!,"AAAAAH7vdRk=")</f>
        <v>#REF!</v>
      </c>
      <c r="AA54" t="e">
        <f>AND(#REF!,"AAAAAH7vdRo=")</f>
        <v>#REF!</v>
      </c>
      <c r="AB54" t="e">
        <f>AND(#REF!,"AAAAAH7vdRs=")</f>
        <v>#REF!</v>
      </c>
      <c r="AC54" t="e">
        <f>AND(#REF!,"AAAAAH7vdRw=")</f>
        <v>#REF!</v>
      </c>
      <c r="AD54" t="e">
        <f>IF(#REF!,"AAAAAH7vdR0=",0)</f>
        <v>#REF!</v>
      </c>
      <c r="AE54" t="e">
        <f>AND(#REF!,"AAAAAH7vdR4=")</f>
        <v>#REF!</v>
      </c>
      <c r="AF54" t="e">
        <f>AND(#REF!,"AAAAAH7vdR8=")</f>
        <v>#REF!</v>
      </c>
      <c r="AG54" t="e">
        <f>AND(#REF!,"AAAAAH7vdSA=")</f>
        <v>#REF!</v>
      </c>
      <c r="AH54" t="e">
        <f>AND(#REF!,"AAAAAH7vdSE=")</f>
        <v>#REF!</v>
      </c>
      <c r="AI54" t="e">
        <f>AND(#REF!,"AAAAAH7vdSI=")</f>
        <v>#REF!</v>
      </c>
      <c r="AJ54" t="e">
        <f>AND(#REF!,"AAAAAH7vdSM=")</f>
        <v>#REF!</v>
      </c>
      <c r="AK54" t="e">
        <f>AND(#REF!,"AAAAAH7vdSQ=")</f>
        <v>#REF!</v>
      </c>
      <c r="AL54" t="e">
        <f>IF(#REF!,"AAAAAH7vdSU=",0)</f>
        <v>#REF!</v>
      </c>
      <c r="AM54" t="e">
        <f>AND(#REF!,"AAAAAH7vdSY=")</f>
        <v>#REF!</v>
      </c>
      <c r="AN54" t="e">
        <f>AND(#REF!,"AAAAAH7vdSc=")</f>
        <v>#REF!</v>
      </c>
      <c r="AO54" t="e">
        <f>AND(#REF!,"AAAAAH7vdSg=")</f>
        <v>#REF!</v>
      </c>
      <c r="AP54" t="e">
        <f>AND(#REF!,"AAAAAH7vdSk=")</f>
        <v>#REF!</v>
      </c>
      <c r="AQ54" t="e">
        <f>AND(#REF!,"AAAAAH7vdSo=")</f>
        <v>#REF!</v>
      </c>
      <c r="AR54" t="e">
        <f>AND(#REF!,"AAAAAH7vdSs=")</f>
        <v>#REF!</v>
      </c>
      <c r="AS54" t="e">
        <f>AND(#REF!,"AAAAAH7vdSw=")</f>
        <v>#REF!</v>
      </c>
      <c r="AT54" t="e">
        <f>IF(#REF!,"AAAAAH7vdS0=",0)</f>
        <v>#REF!</v>
      </c>
      <c r="AU54" t="e">
        <f>AND(#REF!,"AAAAAH7vdS4=")</f>
        <v>#REF!</v>
      </c>
      <c r="AV54" t="e">
        <f>AND(#REF!,"AAAAAH7vdS8=")</f>
        <v>#REF!</v>
      </c>
      <c r="AW54" t="e">
        <f>AND(#REF!,"AAAAAH7vdTA=")</f>
        <v>#REF!</v>
      </c>
      <c r="AX54" t="e">
        <f>AND(#REF!,"AAAAAH7vdTE=")</f>
        <v>#REF!</v>
      </c>
      <c r="AY54" t="e">
        <f>AND(#REF!,"AAAAAH7vdTI=")</f>
        <v>#REF!</v>
      </c>
      <c r="AZ54" t="e">
        <f>AND(#REF!,"AAAAAH7vdTM=")</f>
        <v>#REF!</v>
      </c>
      <c r="BA54" t="e">
        <f>AND(#REF!,"AAAAAH7vdTQ=")</f>
        <v>#REF!</v>
      </c>
      <c r="BB54" t="e">
        <f>IF(#REF!,"AAAAAH7vdTU=",0)</f>
        <v>#REF!</v>
      </c>
      <c r="BC54" t="e">
        <f>AND(#REF!,"AAAAAH7vdTY=")</f>
        <v>#REF!</v>
      </c>
      <c r="BD54" t="e">
        <f>AND(#REF!,"AAAAAH7vdTc=")</f>
        <v>#REF!</v>
      </c>
      <c r="BE54" t="e">
        <f>AND(#REF!,"AAAAAH7vdTg=")</f>
        <v>#REF!</v>
      </c>
      <c r="BF54" t="e">
        <f>AND(#REF!,"AAAAAH7vdTk=")</f>
        <v>#REF!</v>
      </c>
      <c r="BG54" t="e">
        <f>AND(#REF!,"AAAAAH7vdTo=")</f>
        <v>#REF!</v>
      </c>
      <c r="BH54" t="e">
        <f>AND(#REF!,"AAAAAH7vdTs=")</f>
        <v>#REF!</v>
      </c>
      <c r="BI54" t="e">
        <f>AND(#REF!,"AAAAAH7vdTw=")</f>
        <v>#REF!</v>
      </c>
      <c r="BJ54" t="e">
        <f>IF(#REF!,"AAAAAH7vdT0=",0)</f>
        <v>#REF!</v>
      </c>
      <c r="BK54" t="e">
        <f>AND(#REF!,"AAAAAH7vdT4=")</f>
        <v>#REF!</v>
      </c>
      <c r="BL54" t="e">
        <f>AND(#REF!,"AAAAAH7vdT8=")</f>
        <v>#REF!</v>
      </c>
      <c r="BM54" t="e">
        <f>AND(#REF!,"AAAAAH7vdUA=")</f>
        <v>#REF!</v>
      </c>
      <c r="BN54" t="e">
        <f>AND(#REF!,"AAAAAH7vdUE=")</f>
        <v>#REF!</v>
      </c>
      <c r="BO54" t="e">
        <f>AND(#REF!,"AAAAAH7vdUI=")</f>
        <v>#REF!</v>
      </c>
      <c r="BP54" t="e">
        <f>AND(#REF!,"AAAAAH7vdUM=")</f>
        <v>#REF!</v>
      </c>
      <c r="BQ54" t="e">
        <f>AND(#REF!,"AAAAAH7vdUQ=")</f>
        <v>#REF!</v>
      </c>
      <c r="BR54" t="e">
        <f>IF(#REF!,"AAAAAH7vdUU=",0)</f>
        <v>#REF!</v>
      </c>
      <c r="BS54" t="e">
        <f>AND(#REF!,"AAAAAH7vdUY=")</f>
        <v>#REF!</v>
      </c>
      <c r="BT54" t="e">
        <f>AND(#REF!,"AAAAAH7vdUc=")</f>
        <v>#REF!</v>
      </c>
      <c r="BU54" t="e">
        <f>AND(#REF!,"AAAAAH7vdUg=")</f>
        <v>#REF!</v>
      </c>
      <c r="BV54" t="e">
        <f>AND(#REF!,"AAAAAH7vdUk=")</f>
        <v>#REF!</v>
      </c>
      <c r="BW54" t="e">
        <f>AND(#REF!,"AAAAAH7vdUo=")</f>
        <v>#REF!</v>
      </c>
      <c r="BX54" t="e">
        <f>AND(#REF!,"AAAAAH7vdUs=")</f>
        <v>#REF!</v>
      </c>
      <c r="BY54" t="e">
        <f>AND(#REF!,"AAAAAH7vdUw=")</f>
        <v>#REF!</v>
      </c>
      <c r="BZ54" t="e">
        <f>IF(#REF!,"AAAAAH7vdU0=",0)</f>
        <v>#REF!</v>
      </c>
      <c r="CA54" t="e">
        <f>AND(#REF!,"AAAAAH7vdU4=")</f>
        <v>#REF!</v>
      </c>
      <c r="CB54" t="e">
        <f>AND(#REF!,"AAAAAH7vdU8=")</f>
        <v>#REF!</v>
      </c>
      <c r="CC54" t="e">
        <f>AND(#REF!,"AAAAAH7vdVA=")</f>
        <v>#REF!</v>
      </c>
      <c r="CD54" t="e">
        <f>AND(#REF!,"AAAAAH7vdVE=")</f>
        <v>#REF!</v>
      </c>
      <c r="CE54" t="e">
        <f>AND(#REF!,"AAAAAH7vdVI=")</f>
        <v>#REF!</v>
      </c>
      <c r="CF54" t="e">
        <f>AND(#REF!,"AAAAAH7vdVM=")</f>
        <v>#REF!</v>
      </c>
      <c r="CG54" t="e">
        <f>AND(#REF!,"AAAAAH7vdVQ=")</f>
        <v>#REF!</v>
      </c>
      <c r="CH54" t="e">
        <f>IF(#REF!,"AAAAAH7vdVU=",0)</f>
        <v>#REF!</v>
      </c>
      <c r="CI54" t="e">
        <f>AND(#REF!,"AAAAAH7vdVY=")</f>
        <v>#REF!</v>
      </c>
      <c r="CJ54" t="e">
        <f>AND(#REF!,"AAAAAH7vdVc=")</f>
        <v>#REF!</v>
      </c>
      <c r="CK54" t="e">
        <f>AND(#REF!,"AAAAAH7vdVg=")</f>
        <v>#REF!</v>
      </c>
      <c r="CL54" t="e">
        <f>AND(#REF!,"AAAAAH7vdVk=")</f>
        <v>#REF!</v>
      </c>
      <c r="CM54" t="e">
        <f>AND(#REF!,"AAAAAH7vdVo=")</f>
        <v>#REF!</v>
      </c>
      <c r="CN54" t="e">
        <f>AND(#REF!,"AAAAAH7vdVs=")</f>
        <v>#REF!</v>
      </c>
      <c r="CO54" t="e">
        <f>AND(#REF!,"AAAAAH7vdVw=")</f>
        <v>#REF!</v>
      </c>
      <c r="CP54" t="e">
        <f>IF(#REF!,"AAAAAH7vdV0=",0)</f>
        <v>#REF!</v>
      </c>
      <c r="CQ54" t="e">
        <f>AND(#REF!,"AAAAAH7vdV4=")</f>
        <v>#REF!</v>
      </c>
      <c r="CR54" t="e">
        <f>AND(#REF!,"AAAAAH7vdV8=")</f>
        <v>#REF!</v>
      </c>
      <c r="CS54" t="e">
        <f>AND(#REF!,"AAAAAH7vdWA=")</f>
        <v>#REF!</v>
      </c>
      <c r="CT54" t="e">
        <f>AND(#REF!,"AAAAAH7vdWE=")</f>
        <v>#REF!</v>
      </c>
      <c r="CU54" t="e">
        <f>AND(#REF!,"AAAAAH7vdWI=")</f>
        <v>#REF!</v>
      </c>
      <c r="CV54" t="e">
        <f>AND(#REF!,"AAAAAH7vdWM=")</f>
        <v>#REF!</v>
      </c>
      <c r="CW54" t="e">
        <f>AND(#REF!,"AAAAAH7vdWQ=")</f>
        <v>#REF!</v>
      </c>
      <c r="CX54" t="e">
        <f>IF(#REF!,"AAAAAH7vdWU=",0)</f>
        <v>#REF!</v>
      </c>
      <c r="CY54" t="e">
        <f>AND(#REF!,"AAAAAH7vdWY=")</f>
        <v>#REF!</v>
      </c>
      <c r="CZ54" t="e">
        <f>AND(#REF!,"AAAAAH7vdWc=")</f>
        <v>#REF!</v>
      </c>
      <c r="DA54" t="e">
        <f>AND(#REF!,"AAAAAH7vdWg=")</f>
        <v>#REF!</v>
      </c>
      <c r="DB54" t="e">
        <f>AND(#REF!,"AAAAAH7vdWk=")</f>
        <v>#REF!</v>
      </c>
      <c r="DC54" t="e">
        <f>AND(#REF!,"AAAAAH7vdWo=")</f>
        <v>#REF!</v>
      </c>
      <c r="DD54" t="e">
        <f>AND(#REF!,"AAAAAH7vdWs=")</f>
        <v>#REF!</v>
      </c>
      <c r="DE54" t="e">
        <f>AND(#REF!,"AAAAAH7vdWw=")</f>
        <v>#REF!</v>
      </c>
      <c r="DF54" t="e">
        <f>IF(#REF!,"AAAAAH7vdW0=",0)</f>
        <v>#REF!</v>
      </c>
      <c r="DG54" t="e">
        <f>AND(#REF!,"AAAAAH7vdW4=")</f>
        <v>#REF!</v>
      </c>
      <c r="DH54" t="e">
        <f>AND(#REF!,"AAAAAH7vdW8=")</f>
        <v>#REF!</v>
      </c>
      <c r="DI54" t="e">
        <f>AND(#REF!,"AAAAAH7vdXA=")</f>
        <v>#REF!</v>
      </c>
      <c r="DJ54" t="e">
        <f>AND(#REF!,"AAAAAH7vdXE=")</f>
        <v>#REF!</v>
      </c>
      <c r="DK54" t="e">
        <f>AND(#REF!,"AAAAAH7vdXI=")</f>
        <v>#REF!</v>
      </c>
      <c r="DL54" t="e">
        <f>AND(#REF!,"AAAAAH7vdXM=")</f>
        <v>#REF!</v>
      </c>
      <c r="DM54" t="e">
        <f>AND(#REF!,"AAAAAH7vdXQ=")</f>
        <v>#REF!</v>
      </c>
      <c r="DN54" t="e">
        <f>IF(#REF!,"AAAAAH7vdXU=",0)</f>
        <v>#REF!</v>
      </c>
      <c r="DO54" t="e">
        <f>AND(#REF!,"AAAAAH7vdXY=")</f>
        <v>#REF!</v>
      </c>
      <c r="DP54" t="e">
        <f>AND(#REF!,"AAAAAH7vdXc=")</f>
        <v>#REF!</v>
      </c>
      <c r="DQ54" t="e">
        <f>AND(#REF!,"AAAAAH7vdXg=")</f>
        <v>#REF!</v>
      </c>
      <c r="DR54" t="e">
        <f>AND(#REF!,"AAAAAH7vdXk=")</f>
        <v>#REF!</v>
      </c>
      <c r="DS54" t="e">
        <f>AND(#REF!,"AAAAAH7vdXo=")</f>
        <v>#REF!</v>
      </c>
      <c r="DT54" t="e">
        <f>AND(#REF!,"AAAAAH7vdXs=")</f>
        <v>#REF!</v>
      </c>
      <c r="DU54" t="e">
        <f>AND(#REF!,"AAAAAH7vdXw=")</f>
        <v>#REF!</v>
      </c>
      <c r="DV54" t="e">
        <f>IF(#REF!,"AAAAAH7vdX0=",0)</f>
        <v>#REF!</v>
      </c>
      <c r="DW54" t="e">
        <f>AND(#REF!,"AAAAAH7vdX4=")</f>
        <v>#REF!</v>
      </c>
      <c r="DX54" t="e">
        <f>AND(#REF!,"AAAAAH7vdX8=")</f>
        <v>#REF!</v>
      </c>
      <c r="DY54" t="e">
        <f>AND(#REF!,"AAAAAH7vdYA=")</f>
        <v>#REF!</v>
      </c>
      <c r="DZ54" t="e">
        <f>AND(#REF!,"AAAAAH7vdYE=")</f>
        <v>#REF!</v>
      </c>
      <c r="EA54" t="e">
        <f>AND(#REF!,"AAAAAH7vdYI=")</f>
        <v>#REF!</v>
      </c>
      <c r="EB54" t="e">
        <f>AND(#REF!,"AAAAAH7vdYM=")</f>
        <v>#REF!</v>
      </c>
      <c r="EC54" t="e">
        <f>AND(#REF!,"AAAAAH7vdYQ=")</f>
        <v>#REF!</v>
      </c>
      <c r="ED54" t="e">
        <f>IF(#REF!,"AAAAAH7vdYU=",0)</f>
        <v>#REF!</v>
      </c>
      <c r="EE54" t="e">
        <f>AND(#REF!,"AAAAAH7vdYY=")</f>
        <v>#REF!</v>
      </c>
      <c r="EF54" t="e">
        <f>AND(#REF!,"AAAAAH7vdYc=")</f>
        <v>#REF!</v>
      </c>
      <c r="EG54" t="e">
        <f>AND(#REF!,"AAAAAH7vdYg=")</f>
        <v>#REF!</v>
      </c>
      <c r="EH54" t="e">
        <f>AND(#REF!,"AAAAAH7vdYk=")</f>
        <v>#REF!</v>
      </c>
      <c r="EI54" t="e">
        <f>AND(#REF!,"AAAAAH7vdYo=")</f>
        <v>#REF!</v>
      </c>
      <c r="EJ54" t="e">
        <f>AND(#REF!,"AAAAAH7vdYs=")</f>
        <v>#REF!</v>
      </c>
      <c r="EK54" t="e">
        <f>AND(#REF!,"AAAAAH7vdYw=")</f>
        <v>#REF!</v>
      </c>
      <c r="EL54" t="e">
        <f>IF(#REF!,"AAAAAH7vdY0=",0)</f>
        <v>#REF!</v>
      </c>
      <c r="EM54" t="e">
        <f>AND(#REF!,"AAAAAH7vdY4=")</f>
        <v>#REF!</v>
      </c>
      <c r="EN54" t="e">
        <f>AND(#REF!,"AAAAAH7vdY8=")</f>
        <v>#REF!</v>
      </c>
      <c r="EO54" t="e">
        <f>AND(#REF!,"AAAAAH7vdZA=")</f>
        <v>#REF!</v>
      </c>
      <c r="EP54" t="e">
        <f>AND(#REF!,"AAAAAH7vdZE=")</f>
        <v>#REF!</v>
      </c>
      <c r="EQ54" t="e">
        <f>AND(#REF!,"AAAAAH7vdZI=")</f>
        <v>#REF!</v>
      </c>
      <c r="ER54" t="e">
        <f>AND(#REF!,"AAAAAH7vdZM=")</f>
        <v>#REF!</v>
      </c>
      <c r="ES54" t="e">
        <f>AND(#REF!,"AAAAAH7vdZQ=")</f>
        <v>#REF!</v>
      </c>
      <c r="ET54" t="e">
        <f>IF(#REF!,"AAAAAH7vdZU=",0)</f>
        <v>#REF!</v>
      </c>
      <c r="EU54" t="e">
        <f>AND(#REF!,"AAAAAH7vdZY=")</f>
        <v>#REF!</v>
      </c>
      <c r="EV54" t="e">
        <f>AND(#REF!,"AAAAAH7vdZc=")</f>
        <v>#REF!</v>
      </c>
      <c r="EW54" t="e">
        <f>AND(#REF!,"AAAAAH7vdZg=")</f>
        <v>#REF!</v>
      </c>
      <c r="EX54" t="e">
        <f>AND(#REF!,"AAAAAH7vdZk=")</f>
        <v>#REF!</v>
      </c>
      <c r="EY54" t="e">
        <f>AND(#REF!,"AAAAAH7vdZo=")</f>
        <v>#REF!</v>
      </c>
      <c r="EZ54" t="e">
        <f>AND(#REF!,"AAAAAH7vdZs=")</f>
        <v>#REF!</v>
      </c>
      <c r="FA54" t="e">
        <f>AND(#REF!,"AAAAAH7vdZw=")</f>
        <v>#REF!</v>
      </c>
      <c r="FB54" t="e">
        <f>IF(#REF!,"AAAAAH7vdZ0=",0)</f>
        <v>#REF!</v>
      </c>
      <c r="FC54" t="e">
        <f>AND(#REF!,"AAAAAH7vdZ4=")</f>
        <v>#REF!</v>
      </c>
      <c r="FD54" t="e">
        <f>AND(#REF!,"AAAAAH7vdZ8=")</f>
        <v>#REF!</v>
      </c>
      <c r="FE54" t="e">
        <f>AND(#REF!,"AAAAAH7vdaA=")</f>
        <v>#REF!</v>
      </c>
      <c r="FF54" t="e">
        <f>AND(#REF!,"AAAAAH7vdaE=")</f>
        <v>#REF!</v>
      </c>
      <c r="FG54" t="e">
        <f>AND(#REF!,"AAAAAH7vdaI=")</f>
        <v>#REF!</v>
      </c>
      <c r="FH54" t="e">
        <f>AND(#REF!,"AAAAAH7vdaM=")</f>
        <v>#REF!</v>
      </c>
      <c r="FI54" t="e">
        <f>AND(#REF!,"AAAAAH7vdaQ=")</f>
        <v>#REF!</v>
      </c>
      <c r="FJ54" t="e">
        <f>IF(#REF!,"AAAAAH7vdaU=",0)</f>
        <v>#REF!</v>
      </c>
      <c r="FK54" t="e">
        <f>AND(#REF!,"AAAAAH7vdaY=")</f>
        <v>#REF!</v>
      </c>
      <c r="FL54" t="e">
        <f>AND(#REF!,"AAAAAH7vdac=")</f>
        <v>#REF!</v>
      </c>
      <c r="FM54" t="e">
        <f>AND(#REF!,"AAAAAH7vdag=")</f>
        <v>#REF!</v>
      </c>
      <c r="FN54" t="e">
        <f>AND(#REF!,"AAAAAH7vdak=")</f>
        <v>#REF!</v>
      </c>
      <c r="FO54" t="e">
        <f>AND(#REF!,"AAAAAH7vdao=")</f>
        <v>#REF!</v>
      </c>
      <c r="FP54" t="e">
        <f>AND(#REF!,"AAAAAH7vdas=")</f>
        <v>#REF!</v>
      </c>
      <c r="FQ54" t="e">
        <f>AND(#REF!,"AAAAAH7vdaw=")</f>
        <v>#REF!</v>
      </c>
      <c r="FR54" t="e">
        <f>IF(#REF!,"AAAAAH7vda0=",0)</f>
        <v>#REF!</v>
      </c>
      <c r="FS54" t="e">
        <f>AND(#REF!,"AAAAAH7vda4=")</f>
        <v>#REF!</v>
      </c>
      <c r="FT54" t="e">
        <f>AND(#REF!,"AAAAAH7vda8=")</f>
        <v>#REF!</v>
      </c>
      <c r="FU54" t="e">
        <f>AND(#REF!,"AAAAAH7vdbA=")</f>
        <v>#REF!</v>
      </c>
      <c r="FV54" t="e">
        <f>AND(#REF!,"AAAAAH7vdbE=")</f>
        <v>#REF!</v>
      </c>
      <c r="FW54" t="e">
        <f>AND(#REF!,"AAAAAH7vdbI=")</f>
        <v>#REF!</v>
      </c>
      <c r="FX54" t="e">
        <f>AND(#REF!,"AAAAAH7vdbM=")</f>
        <v>#REF!</v>
      </c>
      <c r="FY54" t="e">
        <f>AND(#REF!,"AAAAAH7vdbQ=")</f>
        <v>#REF!</v>
      </c>
      <c r="FZ54" t="e">
        <f>IF(#REF!,"AAAAAH7vdbU=",0)</f>
        <v>#REF!</v>
      </c>
      <c r="GA54" t="e">
        <f>AND(#REF!,"AAAAAH7vdbY=")</f>
        <v>#REF!</v>
      </c>
      <c r="GB54" t="e">
        <f>AND(#REF!,"AAAAAH7vdbc=")</f>
        <v>#REF!</v>
      </c>
      <c r="GC54" t="e">
        <f>AND(#REF!,"AAAAAH7vdbg=")</f>
        <v>#REF!</v>
      </c>
      <c r="GD54" t="e">
        <f>AND(#REF!,"AAAAAH7vdbk=")</f>
        <v>#REF!</v>
      </c>
      <c r="GE54" t="e">
        <f>AND(#REF!,"AAAAAH7vdbo=")</f>
        <v>#REF!</v>
      </c>
      <c r="GF54" t="e">
        <f>AND(#REF!,"AAAAAH7vdbs=")</f>
        <v>#REF!</v>
      </c>
      <c r="GG54" t="e">
        <f>AND(#REF!,"AAAAAH7vdbw=")</f>
        <v>#REF!</v>
      </c>
      <c r="GH54" t="e">
        <f>IF(#REF!,"AAAAAH7vdb0=",0)</f>
        <v>#REF!</v>
      </c>
      <c r="GI54" t="e">
        <f>AND(#REF!,"AAAAAH7vdb4=")</f>
        <v>#REF!</v>
      </c>
      <c r="GJ54" t="e">
        <f>AND(#REF!,"AAAAAH7vdb8=")</f>
        <v>#REF!</v>
      </c>
      <c r="GK54" t="e">
        <f>AND(#REF!,"AAAAAH7vdcA=")</f>
        <v>#REF!</v>
      </c>
      <c r="GL54" t="e">
        <f>AND(#REF!,"AAAAAH7vdcE=")</f>
        <v>#REF!</v>
      </c>
      <c r="GM54" t="e">
        <f>AND(#REF!,"AAAAAH7vdcI=")</f>
        <v>#REF!</v>
      </c>
      <c r="GN54" t="e">
        <f>AND(#REF!,"AAAAAH7vdcM=")</f>
        <v>#REF!</v>
      </c>
      <c r="GO54" t="e">
        <f>AND(#REF!,"AAAAAH7vdcQ=")</f>
        <v>#REF!</v>
      </c>
      <c r="GP54" t="e">
        <f>IF(#REF!,"AAAAAH7vdcU=",0)</f>
        <v>#REF!</v>
      </c>
      <c r="GQ54" t="e">
        <f>AND(#REF!,"AAAAAH7vdcY=")</f>
        <v>#REF!</v>
      </c>
      <c r="GR54" t="e">
        <f>AND(#REF!,"AAAAAH7vdcc=")</f>
        <v>#REF!</v>
      </c>
      <c r="GS54" t="e">
        <f>AND(#REF!,"AAAAAH7vdcg=")</f>
        <v>#REF!</v>
      </c>
      <c r="GT54" t="e">
        <f>AND(#REF!,"AAAAAH7vdck=")</f>
        <v>#REF!</v>
      </c>
      <c r="GU54" t="e">
        <f>AND(#REF!,"AAAAAH7vdco=")</f>
        <v>#REF!</v>
      </c>
      <c r="GV54" t="e">
        <f>AND(#REF!,"AAAAAH7vdcs=")</f>
        <v>#REF!</v>
      </c>
      <c r="GW54" t="e">
        <f>AND(#REF!,"AAAAAH7vdcw=")</f>
        <v>#REF!</v>
      </c>
      <c r="GX54" t="e">
        <f>IF(#REF!,"AAAAAH7vdc0=",0)</f>
        <v>#REF!</v>
      </c>
      <c r="GY54" t="e">
        <f>AND(#REF!,"AAAAAH7vdc4=")</f>
        <v>#REF!</v>
      </c>
      <c r="GZ54" t="e">
        <f>AND(#REF!,"AAAAAH7vdc8=")</f>
        <v>#REF!</v>
      </c>
      <c r="HA54" t="e">
        <f>AND(#REF!,"AAAAAH7vddA=")</f>
        <v>#REF!</v>
      </c>
      <c r="HB54" t="e">
        <f>AND(#REF!,"AAAAAH7vddE=")</f>
        <v>#REF!</v>
      </c>
      <c r="HC54" t="e">
        <f>AND(#REF!,"AAAAAH7vddI=")</f>
        <v>#REF!</v>
      </c>
      <c r="HD54" t="e">
        <f>AND(#REF!,"AAAAAH7vddM=")</f>
        <v>#REF!</v>
      </c>
      <c r="HE54" t="e">
        <f>AND(#REF!,"AAAAAH7vddQ=")</f>
        <v>#REF!</v>
      </c>
      <c r="HF54" t="e">
        <f>IF(#REF!,"AAAAAH7vddU=",0)</f>
        <v>#REF!</v>
      </c>
      <c r="HG54" t="e">
        <f>AND(#REF!,"AAAAAH7vddY=")</f>
        <v>#REF!</v>
      </c>
      <c r="HH54" t="e">
        <f>AND(#REF!,"AAAAAH7vddc=")</f>
        <v>#REF!</v>
      </c>
      <c r="HI54" t="e">
        <f>AND(#REF!,"AAAAAH7vddg=")</f>
        <v>#REF!</v>
      </c>
      <c r="HJ54" t="e">
        <f>AND(#REF!,"AAAAAH7vddk=")</f>
        <v>#REF!</v>
      </c>
      <c r="HK54" t="e">
        <f>AND(#REF!,"AAAAAH7vddo=")</f>
        <v>#REF!</v>
      </c>
      <c r="HL54" t="e">
        <f>AND(#REF!,"AAAAAH7vdds=")</f>
        <v>#REF!</v>
      </c>
      <c r="HM54" t="e">
        <f>AND(#REF!,"AAAAAH7vddw=")</f>
        <v>#REF!</v>
      </c>
      <c r="HN54" t="e">
        <f>IF(#REF!,"AAAAAH7vdd0=",0)</f>
        <v>#REF!</v>
      </c>
      <c r="HO54" t="e">
        <f>AND(#REF!,"AAAAAH7vdd4=")</f>
        <v>#REF!</v>
      </c>
      <c r="HP54" t="e">
        <f>AND(#REF!,"AAAAAH7vdd8=")</f>
        <v>#REF!</v>
      </c>
      <c r="HQ54" t="e">
        <f>AND(#REF!,"AAAAAH7vdeA=")</f>
        <v>#REF!</v>
      </c>
      <c r="HR54" t="e">
        <f>AND(#REF!,"AAAAAH7vdeE=")</f>
        <v>#REF!</v>
      </c>
      <c r="HS54" t="e">
        <f>AND(#REF!,"AAAAAH7vdeI=")</f>
        <v>#REF!</v>
      </c>
      <c r="HT54" t="e">
        <f>AND(#REF!,"AAAAAH7vdeM=")</f>
        <v>#REF!</v>
      </c>
      <c r="HU54" t="e">
        <f>AND(#REF!,"AAAAAH7vdeQ=")</f>
        <v>#REF!</v>
      </c>
      <c r="HV54" t="e">
        <f>IF(#REF!,"AAAAAH7vdeU=",0)</f>
        <v>#REF!</v>
      </c>
      <c r="HW54" t="e">
        <f>AND(#REF!,"AAAAAH7vdeY=")</f>
        <v>#REF!</v>
      </c>
      <c r="HX54" t="e">
        <f>AND(#REF!,"AAAAAH7vdec=")</f>
        <v>#REF!</v>
      </c>
      <c r="HY54" t="e">
        <f>AND(#REF!,"AAAAAH7vdeg=")</f>
        <v>#REF!</v>
      </c>
      <c r="HZ54" t="e">
        <f>AND(#REF!,"AAAAAH7vdek=")</f>
        <v>#REF!</v>
      </c>
      <c r="IA54" t="e">
        <f>AND(#REF!,"AAAAAH7vdeo=")</f>
        <v>#REF!</v>
      </c>
      <c r="IB54" t="e">
        <f>AND(#REF!,"AAAAAH7vdes=")</f>
        <v>#REF!</v>
      </c>
      <c r="IC54" t="e">
        <f>AND(#REF!,"AAAAAH7vdew=")</f>
        <v>#REF!</v>
      </c>
      <c r="ID54" t="e">
        <f>IF(#REF!,"AAAAAH7vde0=",0)</f>
        <v>#REF!</v>
      </c>
      <c r="IE54" t="e">
        <f>AND(#REF!,"AAAAAH7vde4=")</f>
        <v>#REF!</v>
      </c>
      <c r="IF54" t="e">
        <f>AND(#REF!,"AAAAAH7vde8=")</f>
        <v>#REF!</v>
      </c>
      <c r="IG54" t="e">
        <f>AND(#REF!,"AAAAAH7vdfA=")</f>
        <v>#REF!</v>
      </c>
      <c r="IH54" t="e">
        <f>AND(#REF!,"AAAAAH7vdfE=")</f>
        <v>#REF!</v>
      </c>
      <c r="II54" t="e">
        <f>AND(#REF!,"AAAAAH7vdfI=")</f>
        <v>#REF!</v>
      </c>
      <c r="IJ54" t="e">
        <f>AND(#REF!,"AAAAAH7vdfM=")</f>
        <v>#REF!</v>
      </c>
      <c r="IK54" t="e">
        <f>AND(#REF!,"AAAAAH7vdfQ=")</f>
        <v>#REF!</v>
      </c>
      <c r="IL54" t="e">
        <f>IF(#REF!,"AAAAAH7vdfU=",0)</f>
        <v>#REF!</v>
      </c>
      <c r="IM54" t="e">
        <f>AND(#REF!,"AAAAAH7vdfY=")</f>
        <v>#REF!</v>
      </c>
      <c r="IN54" t="e">
        <f>AND(#REF!,"AAAAAH7vdfc=")</f>
        <v>#REF!</v>
      </c>
      <c r="IO54" t="e">
        <f>AND(#REF!,"AAAAAH7vdfg=")</f>
        <v>#REF!</v>
      </c>
      <c r="IP54" t="e">
        <f>AND(#REF!,"AAAAAH7vdfk=")</f>
        <v>#REF!</v>
      </c>
      <c r="IQ54" t="e">
        <f>AND(#REF!,"AAAAAH7vdfo=")</f>
        <v>#REF!</v>
      </c>
      <c r="IR54" t="e">
        <f>AND(#REF!,"AAAAAH7vdfs=")</f>
        <v>#REF!</v>
      </c>
      <c r="IS54" t="e">
        <f>AND(#REF!,"AAAAAH7vdfw=")</f>
        <v>#REF!</v>
      </c>
      <c r="IT54" t="e">
        <f>IF(#REF!,"AAAAAH7vdf0=",0)</f>
        <v>#REF!</v>
      </c>
      <c r="IU54" t="e">
        <f>AND(#REF!,"AAAAAH7vdf4=")</f>
        <v>#REF!</v>
      </c>
      <c r="IV54" t="e">
        <f>AND(#REF!,"AAAAAH7vdf8=")</f>
        <v>#REF!</v>
      </c>
    </row>
    <row r="55" spans="1:256" x14ac:dyDescent="0.2">
      <c r="A55" t="e">
        <f>AND(#REF!,"AAAAAH5+uwA=")</f>
        <v>#REF!</v>
      </c>
      <c r="B55" t="e">
        <f>AND(#REF!,"AAAAAH5+uwE=")</f>
        <v>#REF!</v>
      </c>
      <c r="C55" t="e">
        <f>AND(#REF!,"AAAAAH5+uwI=")</f>
        <v>#REF!</v>
      </c>
      <c r="D55" t="e">
        <f>AND(#REF!,"AAAAAH5+uwM=")</f>
        <v>#REF!</v>
      </c>
      <c r="E55" t="e">
        <f>AND(#REF!,"AAAAAH5+uwQ=")</f>
        <v>#REF!</v>
      </c>
      <c r="F55" t="e">
        <f>IF(#REF!,"AAAAAH5+uwU=",0)</f>
        <v>#REF!</v>
      </c>
      <c r="G55" t="e">
        <f>AND(#REF!,"AAAAAH5+uwY=")</f>
        <v>#REF!</v>
      </c>
      <c r="H55" t="e">
        <f>AND(#REF!,"AAAAAH5+uwc=")</f>
        <v>#REF!</v>
      </c>
      <c r="I55" t="e">
        <f>AND(#REF!,"AAAAAH5+uwg=")</f>
        <v>#REF!</v>
      </c>
      <c r="J55" t="e">
        <f>AND(#REF!,"AAAAAH5+uwk=")</f>
        <v>#REF!</v>
      </c>
      <c r="K55" t="e">
        <f>AND(#REF!,"AAAAAH5+uwo=")</f>
        <v>#REF!</v>
      </c>
      <c r="L55" t="e">
        <f>AND(#REF!,"AAAAAH5+uws=")</f>
        <v>#REF!</v>
      </c>
      <c r="M55" t="e">
        <f>AND(#REF!,"AAAAAH5+uww=")</f>
        <v>#REF!</v>
      </c>
      <c r="N55" t="e">
        <f>IF(#REF!,"AAAAAH5+uw0=",0)</f>
        <v>#REF!</v>
      </c>
      <c r="O55" t="e">
        <f>AND(#REF!,"AAAAAH5+uw4=")</f>
        <v>#REF!</v>
      </c>
      <c r="P55" t="e">
        <f>AND(#REF!,"AAAAAH5+uw8=")</f>
        <v>#REF!</v>
      </c>
      <c r="Q55" t="e">
        <f>AND(#REF!,"AAAAAH5+uxA=")</f>
        <v>#REF!</v>
      </c>
      <c r="R55" t="e">
        <f>AND(#REF!,"AAAAAH5+uxE=")</f>
        <v>#REF!</v>
      </c>
      <c r="S55" t="e">
        <f>AND(#REF!,"AAAAAH5+uxI=")</f>
        <v>#REF!</v>
      </c>
      <c r="T55" t="e">
        <f>AND(#REF!,"AAAAAH5+uxM=")</f>
        <v>#REF!</v>
      </c>
      <c r="U55" t="e">
        <f>AND(#REF!,"AAAAAH5+uxQ=")</f>
        <v>#REF!</v>
      </c>
      <c r="V55" t="e">
        <f>IF(#REF!,"AAAAAH5+uxU=",0)</f>
        <v>#REF!</v>
      </c>
      <c r="W55" t="e">
        <f>AND(#REF!,"AAAAAH5+uxY=")</f>
        <v>#REF!</v>
      </c>
      <c r="X55" t="e">
        <f>AND(#REF!,"AAAAAH5+uxc=")</f>
        <v>#REF!</v>
      </c>
      <c r="Y55" t="e">
        <f>AND(#REF!,"AAAAAH5+uxg=")</f>
        <v>#REF!</v>
      </c>
      <c r="Z55" t="e">
        <f>AND(#REF!,"AAAAAH5+uxk=")</f>
        <v>#REF!</v>
      </c>
      <c r="AA55" t="e">
        <f>AND(#REF!,"AAAAAH5+uxo=")</f>
        <v>#REF!</v>
      </c>
      <c r="AB55" t="e">
        <f>AND(#REF!,"AAAAAH5+uxs=")</f>
        <v>#REF!</v>
      </c>
      <c r="AC55" t="e">
        <f>AND(#REF!,"AAAAAH5+uxw=")</f>
        <v>#REF!</v>
      </c>
      <c r="AD55" t="e">
        <f>IF(#REF!,"AAAAAH5+ux0=",0)</f>
        <v>#REF!</v>
      </c>
      <c r="AE55" t="e">
        <f>AND(#REF!,"AAAAAH5+ux4=")</f>
        <v>#REF!</v>
      </c>
      <c r="AF55" t="e">
        <f>AND(#REF!,"AAAAAH5+ux8=")</f>
        <v>#REF!</v>
      </c>
      <c r="AG55" t="e">
        <f>AND(#REF!,"AAAAAH5+uyA=")</f>
        <v>#REF!</v>
      </c>
      <c r="AH55" t="e">
        <f>AND(#REF!,"AAAAAH5+uyE=")</f>
        <v>#REF!</v>
      </c>
      <c r="AI55" t="e">
        <f>AND(#REF!,"AAAAAH5+uyI=")</f>
        <v>#REF!</v>
      </c>
      <c r="AJ55" t="e">
        <f>AND(#REF!,"AAAAAH5+uyM=")</f>
        <v>#REF!</v>
      </c>
      <c r="AK55" t="e">
        <f>AND(#REF!,"AAAAAH5+uyQ=")</f>
        <v>#REF!</v>
      </c>
      <c r="AL55" t="e">
        <f>IF(#REF!,"AAAAAH5+uyU=",0)</f>
        <v>#REF!</v>
      </c>
      <c r="AM55" t="e">
        <f>AND(#REF!,"AAAAAH5+uyY=")</f>
        <v>#REF!</v>
      </c>
      <c r="AN55" t="e">
        <f>AND(#REF!,"AAAAAH5+uyc=")</f>
        <v>#REF!</v>
      </c>
      <c r="AO55" t="e">
        <f>AND(#REF!,"AAAAAH5+uyg=")</f>
        <v>#REF!</v>
      </c>
      <c r="AP55" t="e">
        <f>AND(#REF!,"AAAAAH5+uyk=")</f>
        <v>#REF!</v>
      </c>
      <c r="AQ55" t="e">
        <f>AND(#REF!,"AAAAAH5+uyo=")</f>
        <v>#REF!</v>
      </c>
      <c r="AR55" t="e">
        <f>AND(#REF!,"AAAAAH5+uys=")</f>
        <v>#REF!</v>
      </c>
      <c r="AS55" t="e">
        <f>AND(#REF!,"AAAAAH5+uyw=")</f>
        <v>#REF!</v>
      </c>
      <c r="AT55" t="e">
        <f>IF(#REF!,"AAAAAH5+uy0=",0)</f>
        <v>#REF!</v>
      </c>
      <c r="AU55" t="e">
        <f>AND(#REF!,"AAAAAH5+uy4=")</f>
        <v>#REF!</v>
      </c>
      <c r="AV55" t="e">
        <f>AND(#REF!,"AAAAAH5+uy8=")</f>
        <v>#REF!</v>
      </c>
      <c r="AW55" t="e">
        <f>AND(#REF!,"AAAAAH5+uzA=")</f>
        <v>#REF!</v>
      </c>
      <c r="AX55" t="e">
        <f>AND(#REF!,"AAAAAH5+uzE=")</f>
        <v>#REF!</v>
      </c>
      <c r="AY55" t="e">
        <f>AND(#REF!,"AAAAAH5+uzI=")</f>
        <v>#REF!</v>
      </c>
      <c r="AZ55" t="e">
        <f>AND(#REF!,"AAAAAH5+uzM=")</f>
        <v>#REF!</v>
      </c>
      <c r="BA55" t="e">
        <f>AND(#REF!,"AAAAAH5+uzQ=")</f>
        <v>#REF!</v>
      </c>
      <c r="BB55" t="e">
        <f>IF(#REF!,"AAAAAH5+uzU=",0)</f>
        <v>#REF!</v>
      </c>
      <c r="BC55" t="e">
        <f>AND(#REF!,"AAAAAH5+uzY=")</f>
        <v>#REF!</v>
      </c>
      <c r="BD55" t="e">
        <f>AND(#REF!,"AAAAAH5+uzc=")</f>
        <v>#REF!</v>
      </c>
      <c r="BE55" t="e">
        <f>AND(#REF!,"AAAAAH5+uzg=")</f>
        <v>#REF!</v>
      </c>
      <c r="BF55" t="e">
        <f>AND(#REF!,"AAAAAH5+uzk=")</f>
        <v>#REF!</v>
      </c>
      <c r="BG55" t="e">
        <f>AND(#REF!,"AAAAAH5+uzo=")</f>
        <v>#REF!</v>
      </c>
      <c r="BH55" t="e">
        <f>AND(#REF!,"AAAAAH5+uzs=")</f>
        <v>#REF!</v>
      </c>
      <c r="BI55" t="e">
        <f>AND(#REF!,"AAAAAH5+uzw=")</f>
        <v>#REF!</v>
      </c>
      <c r="BJ55" t="e">
        <f>IF(#REF!,"AAAAAH5+uz0=",0)</f>
        <v>#REF!</v>
      </c>
      <c r="BK55" t="e">
        <f>AND(#REF!,"AAAAAH5+uz4=")</f>
        <v>#REF!</v>
      </c>
      <c r="BL55" t="e">
        <f>AND(#REF!,"AAAAAH5+uz8=")</f>
        <v>#REF!</v>
      </c>
      <c r="BM55" t="e">
        <f>AND(#REF!,"AAAAAH5+u0A=")</f>
        <v>#REF!</v>
      </c>
      <c r="BN55" t="e">
        <f>AND(#REF!,"AAAAAH5+u0E=")</f>
        <v>#REF!</v>
      </c>
      <c r="BO55" t="e">
        <f>AND(#REF!,"AAAAAH5+u0I=")</f>
        <v>#REF!</v>
      </c>
      <c r="BP55" t="e">
        <f>AND(#REF!,"AAAAAH5+u0M=")</f>
        <v>#REF!</v>
      </c>
      <c r="BQ55" t="e">
        <f>AND(#REF!,"AAAAAH5+u0Q=")</f>
        <v>#REF!</v>
      </c>
      <c r="BR55" t="e">
        <f>IF(#REF!,"AAAAAH5+u0U=",0)</f>
        <v>#REF!</v>
      </c>
      <c r="BS55" t="e">
        <f>AND(#REF!,"AAAAAH5+u0Y=")</f>
        <v>#REF!</v>
      </c>
      <c r="BT55" t="e">
        <f>AND(#REF!,"AAAAAH5+u0c=")</f>
        <v>#REF!</v>
      </c>
      <c r="BU55" t="e">
        <f>AND(#REF!,"AAAAAH5+u0g=")</f>
        <v>#REF!</v>
      </c>
      <c r="BV55" t="e">
        <f>AND(#REF!,"AAAAAH5+u0k=")</f>
        <v>#REF!</v>
      </c>
      <c r="BW55" t="e">
        <f>AND(#REF!,"AAAAAH5+u0o=")</f>
        <v>#REF!</v>
      </c>
      <c r="BX55" t="e">
        <f>AND(#REF!,"AAAAAH5+u0s=")</f>
        <v>#REF!</v>
      </c>
      <c r="BY55" t="e">
        <f>AND(#REF!,"AAAAAH5+u0w=")</f>
        <v>#REF!</v>
      </c>
      <c r="BZ55" t="e">
        <f>IF(#REF!,"AAAAAH5+u00=",0)</f>
        <v>#REF!</v>
      </c>
      <c r="CA55" t="e">
        <f>AND(#REF!,"AAAAAH5+u04=")</f>
        <v>#REF!</v>
      </c>
      <c r="CB55" t="e">
        <f>AND(#REF!,"AAAAAH5+u08=")</f>
        <v>#REF!</v>
      </c>
      <c r="CC55" t="e">
        <f>AND(#REF!,"AAAAAH5+u1A=")</f>
        <v>#REF!</v>
      </c>
      <c r="CD55" t="e">
        <f>AND(#REF!,"AAAAAH5+u1E=")</f>
        <v>#REF!</v>
      </c>
      <c r="CE55" t="e">
        <f>AND(#REF!,"AAAAAH5+u1I=")</f>
        <v>#REF!</v>
      </c>
      <c r="CF55" t="e">
        <f>AND(#REF!,"AAAAAH5+u1M=")</f>
        <v>#REF!</v>
      </c>
      <c r="CG55" t="e">
        <f>AND(#REF!,"AAAAAH5+u1Q=")</f>
        <v>#REF!</v>
      </c>
      <c r="CH55" t="e">
        <f>IF(#REF!,"AAAAAH5+u1U=",0)</f>
        <v>#REF!</v>
      </c>
      <c r="CI55" t="e">
        <f>AND(#REF!,"AAAAAH5+u1Y=")</f>
        <v>#REF!</v>
      </c>
      <c r="CJ55" t="e">
        <f>AND(#REF!,"AAAAAH5+u1c=")</f>
        <v>#REF!</v>
      </c>
      <c r="CK55" t="e">
        <f>AND(#REF!,"AAAAAH5+u1g=")</f>
        <v>#REF!</v>
      </c>
      <c r="CL55" t="e">
        <f>AND(#REF!,"AAAAAH5+u1k=")</f>
        <v>#REF!</v>
      </c>
      <c r="CM55" t="e">
        <f>AND(#REF!,"AAAAAH5+u1o=")</f>
        <v>#REF!</v>
      </c>
      <c r="CN55" t="e">
        <f>AND(#REF!,"AAAAAH5+u1s=")</f>
        <v>#REF!</v>
      </c>
      <c r="CO55" t="e">
        <f>AND(#REF!,"AAAAAH5+u1w=")</f>
        <v>#REF!</v>
      </c>
      <c r="CP55" t="e">
        <f>IF(#REF!,"AAAAAH5+u10=",0)</f>
        <v>#REF!</v>
      </c>
      <c r="CQ55" t="e">
        <f>AND(#REF!,"AAAAAH5+u14=")</f>
        <v>#REF!</v>
      </c>
      <c r="CR55" t="e">
        <f>AND(#REF!,"AAAAAH5+u18=")</f>
        <v>#REF!</v>
      </c>
      <c r="CS55" t="e">
        <f>AND(#REF!,"AAAAAH5+u2A=")</f>
        <v>#REF!</v>
      </c>
      <c r="CT55" t="e">
        <f>AND(#REF!,"AAAAAH5+u2E=")</f>
        <v>#REF!</v>
      </c>
      <c r="CU55" t="e">
        <f>AND(#REF!,"AAAAAH5+u2I=")</f>
        <v>#REF!</v>
      </c>
      <c r="CV55" t="e">
        <f>AND(#REF!,"AAAAAH5+u2M=")</f>
        <v>#REF!</v>
      </c>
      <c r="CW55" t="e">
        <f>AND(#REF!,"AAAAAH5+u2Q=")</f>
        <v>#REF!</v>
      </c>
      <c r="CX55" t="e">
        <f>IF(#REF!,"AAAAAH5+u2U=",0)</f>
        <v>#REF!</v>
      </c>
      <c r="CY55" t="e">
        <f>AND(#REF!,"AAAAAH5+u2Y=")</f>
        <v>#REF!</v>
      </c>
      <c r="CZ55" t="e">
        <f>AND(#REF!,"AAAAAH5+u2c=")</f>
        <v>#REF!</v>
      </c>
      <c r="DA55" t="e">
        <f>AND(#REF!,"AAAAAH5+u2g=")</f>
        <v>#REF!</v>
      </c>
      <c r="DB55" t="e">
        <f>AND(#REF!,"AAAAAH5+u2k=")</f>
        <v>#REF!</v>
      </c>
      <c r="DC55" t="e">
        <f>AND(#REF!,"AAAAAH5+u2o=")</f>
        <v>#REF!</v>
      </c>
      <c r="DD55" t="e">
        <f>AND(#REF!,"AAAAAH5+u2s=")</f>
        <v>#REF!</v>
      </c>
      <c r="DE55" t="e">
        <f>AND(#REF!,"AAAAAH5+u2w=")</f>
        <v>#REF!</v>
      </c>
      <c r="DF55" t="e">
        <f>IF(#REF!,"AAAAAH5+u20=",0)</f>
        <v>#REF!</v>
      </c>
      <c r="DG55" t="e">
        <f>AND(#REF!,"AAAAAH5+u24=")</f>
        <v>#REF!</v>
      </c>
      <c r="DH55" t="e">
        <f>AND(#REF!,"AAAAAH5+u28=")</f>
        <v>#REF!</v>
      </c>
      <c r="DI55" t="e">
        <f>AND(#REF!,"AAAAAH5+u3A=")</f>
        <v>#REF!</v>
      </c>
      <c r="DJ55" t="e">
        <f>AND(#REF!,"AAAAAH5+u3E=")</f>
        <v>#REF!</v>
      </c>
      <c r="DK55" t="e">
        <f>AND(#REF!,"AAAAAH5+u3I=")</f>
        <v>#REF!</v>
      </c>
      <c r="DL55" t="e">
        <f>AND(#REF!,"AAAAAH5+u3M=")</f>
        <v>#REF!</v>
      </c>
      <c r="DM55" t="e">
        <f>AND(#REF!,"AAAAAH5+u3Q=")</f>
        <v>#REF!</v>
      </c>
      <c r="DN55" t="e">
        <f>IF(#REF!,"AAAAAH5+u3U=",0)</f>
        <v>#REF!</v>
      </c>
      <c r="DO55" t="e">
        <f>AND(#REF!,"AAAAAH5+u3Y=")</f>
        <v>#REF!</v>
      </c>
      <c r="DP55" t="e">
        <f>AND(#REF!,"AAAAAH5+u3c=")</f>
        <v>#REF!</v>
      </c>
      <c r="DQ55" t="e">
        <f>AND(#REF!,"AAAAAH5+u3g=")</f>
        <v>#REF!</v>
      </c>
      <c r="DR55" t="e">
        <f>AND(#REF!,"AAAAAH5+u3k=")</f>
        <v>#REF!</v>
      </c>
      <c r="DS55" t="e">
        <f>AND(#REF!,"AAAAAH5+u3o=")</f>
        <v>#REF!</v>
      </c>
      <c r="DT55" t="e">
        <f>AND(#REF!,"AAAAAH5+u3s=")</f>
        <v>#REF!</v>
      </c>
      <c r="DU55" t="e">
        <f>AND(#REF!,"AAAAAH5+u3w=")</f>
        <v>#REF!</v>
      </c>
      <c r="DV55" t="e">
        <f>IF(#REF!,"AAAAAH5+u30=",0)</f>
        <v>#REF!</v>
      </c>
      <c r="DW55" t="e">
        <f>AND(#REF!,"AAAAAH5+u34=")</f>
        <v>#REF!</v>
      </c>
      <c r="DX55" t="e">
        <f>AND(#REF!,"AAAAAH5+u38=")</f>
        <v>#REF!</v>
      </c>
      <c r="DY55" t="e">
        <f>AND(#REF!,"AAAAAH5+u4A=")</f>
        <v>#REF!</v>
      </c>
      <c r="DZ55" t="e">
        <f>AND(#REF!,"AAAAAH5+u4E=")</f>
        <v>#REF!</v>
      </c>
      <c r="EA55" t="e">
        <f>AND(#REF!,"AAAAAH5+u4I=")</f>
        <v>#REF!</v>
      </c>
      <c r="EB55" t="e">
        <f>AND(#REF!,"AAAAAH5+u4M=")</f>
        <v>#REF!</v>
      </c>
      <c r="EC55" t="e">
        <f>AND(#REF!,"AAAAAH5+u4Q=")</f>
        <v>#REF!</v>
      </c>
      <c r="ED55" t="e">
        <f>IF(#REF!,"AAAAAH5+u4U=",0)</f>
        <v>#REF!</v>
      </c>
      <c r="EE55" t="e">
        <f>AND(#REF!,"AAAAAH5+u4Y=")</f>
        <v>#REF!</v>
      </c>
      <c r="EF55" t="e">
        <f>AND(#REF!,"AAAAAH5+u4c=")</f>
        <v>#REF!</v>
      </c>
      <c r="EG55" t="e">
        <f>AND(#REF!,"AAAAAH5+u4g=")</f>
        <v>#REF!</v>
      </c>
      <c r="EH55" t="e">
        <f>AND(#REF!,"AAAAAH5+u4k=")</f>
        <v>#REF!</v>
      </c>
      <c r="EI55" t="e">
        <f>AND(#REF!,"AAAAAH5+u4o=")</f>
        <v>#REF!</v>
      </c>
      <c r="EJ55" t="e">
        <f>AND(#REF!,"AAAAAH5+u4s=")</f>
        <v>#REF!</v>
      </c>
      <c r="EK55" t="e">
        <f>AND(#REF!,"AAAAAH5+u4w=")</f>
        <v>#REF!</v>
      </c>
      <c r="EL55" t="e">
        <f>IF(#REF!,"AAAAAH5+u40=",0)</f>
        <v>#REF!</v>
      </c>
      <c r="EM55" t="e">
        <f>AND(#REF!,"AAAAAH5+u44=")</f>
        <v>#REF!</v>
      </c>
      <c r="EN55" t="e">
        <f>AND(#REF!,"AAAAAH5+u48=")</f>
        <v>#REF!</v>
      </c>
      <c r="EO55" t="e">
        <f>AND(#REF!,"AAAAAH5+u5A=")</f>
        <v>#REF!</v>
      </c>
      <c r="EP55" t="e">
        <f>AND(#REF!,"AAAAAH5+u5E=")</f>
        <v>#REF!</v>
      </c>
      <c r="EQ55" t="e">
        <f>AND(#REF!,"AAAAAH5+u5I=")</f>
        <v>#REF!</v>
      </c>
      <c r="ER55" t="e">
        <f>AND(#REF!,"AAAAAH5+u5M=")</f>
        <v>#REF!</v>
      </c>
      <c r="ES55" t="e">
        <f>AND(#REF!,"AAAAAH5+u5Q=")</f>
        <v>#REF!</v>
      </c>
      <c r="ET55" t="e">
        <f>IF(#REF!,"AAAAAH5+u5U=",0)</f>
        <v>#REF!</v>
      </c>
      <c r="EU55" t="e">
        <f>AND(#REF!,"AAAAAH5+u5Y=")</f>
        <v>#REF!</v>
      </c>
      <c r="EV55" t="e">
        <f>AND(#REF!,"AAAAAH5+u5c=")</f>
        <v>#REF!</v>
      </c>
      <c r="EW55" t="e">
        <f>AND(#REF!,"AAAAAH5+u5g=")</f>
        <v>#REF!</v>
      </c>
      <c r="EX55" t="e">
        <f>AND(#REF!,"AAAAAH5+u5k=")</f>
        <v>#REF!</v>
      </c>
      <c r="EY55" t="e">
        <f>AND(#REF!,"AAAAAH5+u5o=")</f>
        <v>#REF!</v>
      </c>
      <c r="EZ55" t="e">
        <f>AND(#REF!,"AAAAAH5+u5s=")</f>
        <v>#REF!</v>
      </c>
      <c r="FA55" t="e">
        <f>AND(#REF!,"AAAAAH5+u5w=")</f>
        <v>#REF!</v>
      </c>
      <c r="FB55" t="e">
        <f>IF(#REF!,"AAAAAH5+u50=",0)</f>
        <v>#REF!</v>
      </c>
      <c r="FC55" t="e">
        <f>AND(#REF!,"AAAAAH5+u54=")</f>
        <v>#REF!</v>
      </c>
      <c r="FD55" t="e">
        <f>AND(#REF!,"AAAAAH5+u58=")</f>
        <v>#REF!</v>
      </c>
      <c r="FE55" t="e">
        <f>AND(#REF!,"AAAAAH5+u6A=")</f>
        <v>#REF!</v>
      </c>
      <c r="FF55" t="e">
        <f>AND(#REF!,"AAAAAH5+u6E=")</f>
        <v>#REF!</v>
      </c>
      <c r="FG55" t="e">
        <f>AND(#REF!,"AAAAAH5+u6I=")</f>
        <v>#REF!</v>
      </c>
      <c r="FH55" t="e">
        <f>AND(#REF!,"AAAAAH5+u6M=")</f>
        <v>#REF!</v>
      </c>
      <c r="FI55" t="e">
        <f>AND(#REF!,"AAAAAH5+u6Q=")</f>
        <v>#REF!</v>
      </c>
      <c r="FJ55" t="e">
        <f>IF(#REF!,"AAAAAH5+u6U=",0)</f>
        <v>#REF!</v>
      </c>
      <c r="FK55" t="e">
        <f>AND(#REF!,"AAAAAH5+u6Y=")</f>
        <v>#REF!</v>
      </c>
      <c r="FL55" t="e">
        <f>AND(#REF!,"AAAAAH5+u6c=")</f>
        <v>#REF!</v>
      </c>
      <c r="FM55" t="e">
        <f>AND(#REF!,"AAAAAH5+u6g=")</f>
        <v>#REF!</v>
      </c>
      <c r="FN55" t="e">
        <f>AND(#REF!,"AAAAAH5+u6k=")</f>
        <v>#REF!</v>
      </c>
      <c r="FO55" t="e">
        <f>AND(#REF!,"AAAAAH5+u6o=")</f>
        <v>#REF!</v>
      </c>
      <c r="FP55" t="e">
        <f>AND(#REF!,"AAAAAH5+u6s=")</f>
        <v>#REF!</v>
      </c>
      <c r="FQ55" t="e">
        <f>AND(#REF!,"AAAAAH5+u6w=")</f>
        <v>#REF!</v>
      </c>
      <c r="FR55" t="e">
        <f>IF(#REF!,"AAAAAH5+u60=",0)</f>
        <v>#REF!</v>
      </c>
      <c r="FS55" t="e">
        <f>AND(#REF!,"AAAAAH5+u64=")</f>
        <v>#REF!</v>
      </c>
      <c r="FT55" t="e">
        <f>AND(#REF!,"AAAAAH5+u68=")</f>
        <v>#REF!</v>
      </c>
      <c r="FU55" t="e">
        <f>AND(#REF!,"AAAAAH5+u7A=")</f>
        <v>#REF!</v>
      </c>
      <c r="FV55" t="e">
        <f>AND(#REF!,"AAAAAH5+u7E=")</f>
        <v>#REF!</v>
      </c>
      <c r="FW55" t="e">
        <f>AND(#REF!,"AAAAAH5+u7I=")</f>
        <v>#REF!</v>
      </c>
      <c r="FX55" t="e">
        <f>AND(#REF!,"AAAAAH5+u7M=")</f>
        <v>#REF!</v>
      </c>
      <c r="FY55" t="e">
        <f>AND(#REF!,"AAAAAH5+u7Q=")</f>
        <v>#REF!</v>
      </c>
      <c r="FZ55" t="e">
        <f>IF(#REF!,"AAAAAH5+u7U=",0)</f>
        <v>#REF!</v>
      </c>
      <c r="GA55" t="e">
        <f>AND(#REF!,"AAAAAH5+u7Y=")</f>
        <v>#REF!</v>
      </c>
      <c r="GB55" t="e">
        <f>AND(#REF!,"AAAAAH5+u7c=")</f>
        <v>#REF!</v>
      </c>
      <c r="GC55" t="e">
        <f>AND(#REF!,"AAAAAH5+u7g=")</f>
        <v>#REF!</v>
      </c>
      <c r="GD55" t="e">
        <f>AND(#REF!,"AAAAAH5+u7k=")</f>
        <v>#REF!</v>
      </c>
      <c r="GE55" t="e">
        <f>AND(#REF!,"AAAAAH5+u7o=")</f>
        <v>#REF!</v>
      </c>
      <c r="GF55" t="e">
        <f>AND(#REF!,"AAAAAH5+u7s=")</f>
        <v>#REF!</v>
      </c>
      <c r="GG55" t="e">
        <f>AND(#REF!,"AAAAAH5+u7w=")</f>
        <v>#REF!</v>
      </c>
      <c r="GH55" t="e">
        <f>IF(#REF!,"AAAAAH5+u70=",0)</f>
        <v>#REF!</v>
      </c>
      <c r="GI55" t="e">
        <f>AND(#REF!,"AAAAAH5+u74=")</f>
        <v>#REF!</v>
      </c>
      <c r="GJ55" t="e">
        <f>AND(#REF!,"AAAAAH5+u78=")</f>
        <v>#REF!</v>
      </c>
      <c r="GK55" t="e">
        <f>AND(#REF!,"AAAAAH5+u8A=")</f>
        <v>#REF!</v>
      </c>
      <c r="GL55" t="e">
        <f>AND(#REF!,"AAAAAH5+u8E=")</f>
        <v>#REF!</v>
      </c>
      <c r="GM55" t="e">
        <f>AND(#REF!,"AAAAAH5+u8I=")</f>
        <v>#REF!</v>
      </c>
      <c r="GN55" t="e">
        <f>AND(#REF!,"AAAAAH5+u8M=")</f>
        <v>#REF!</v>
      </c>
      <c r="GO55" t="e">
        <f>AND(#REF!,"AAAAAH5+u8Q=")</f>
        <v>#REF!</v>
      </c>
      <c r="GP55" t="e">
        <f>IF(#REF!,"AAAAAH5+u8U=",0)</f>
        <v>#REF!</v>
      </c>
      <c r="GQ55" t="e">
        <f>AND(#REF!,"AAAAAH5+u8Y=")</f>
        <v>#REF!</v>
      </c>
      <c r="GR55" t="e">
        <f>AND(#REF!,"AAAAAH5+u8c=")</f>
        <v>#REF!</v>
      </c>
      <c r="GS55" t="e">
        <f>AND(#REF!,"AAAAAH5+u8g=")</f>
        <v>#REF!</v>
      </c>
      <c r="GT55" t="e">
        <f>AND(#REF!,"AAAAAH5+u8k=")</f>
        <v>#REF!</v>
      </c>
      <c r="GU55" t="e">
        <f>AND(#REF!,"AAAAAH5+u8o=")</f>
        <v>#REF!</v>
      </c>
      <c r="GV55" t="e">
        <f>AND(#REF!,"AAAAAH5+u8s=")</f>
        <v>#REF!</v>
      </c>
      <c r="GW55" t="e">
        <f>AND(#REF!,"AAAAAH5+u8w=")</f>
        <v>#REF!</v>
      </c>
      <c r="GX55" t="e">
        <f>IF(#REF!,"AAAAAH5+u80=",0)</f>
        <v>#REF!</v>
      </c>
      <c r="GY55" t="e">
        <f>AND(#REF!,"AAAAAH5+u84=")</f>
        <v>#REF!</v>
      </c>
      <c r="GZ55" t="e">
        <f>AND(#REF!,"AAAAAH5+u88=")</f>
        <v>#REF!</v>
      </c>
      <c r="HA55" t="e">
        <f>AND(#REF!,"AAAAAH5+u9A=")</f>
        <v>#REF!</v>
      </c>
      <c r="HB55" t="e">
        <f>AND(#REF!,"AAAAAH5+u9E=")</f>
        <v>#REF!</v>
      </c>
      <c r="HC55" t="e">
        <f>AND(#REF!,"AAAAAH5+u9I=")</f>
        <v>#REF!</v>
      </c>
      <c r="HD55" t="e">
        <f>AND(#REF!,"AAAAAH5+u9M=")</f>
        <v>#REF!</v>
      </c>
      <c r="HE55" t="e">
        <f>AND(#REF!,"AAAAAH5+u9Q=")</f>
        <v>#REF!</v>
      </c>
      <c r="HF55" t="e">
        <f>IF(#REF!,"AAAAAH5+u9U=",0)</f>
        <v>#REF!</v>
      </c>
      <c r="HG55" t="e">
        <f>AND(#REF!,"AAAAAH5+u9Y=")</f>
        <v>#REF!</v>
      </c>
      <c r="HH55" t="e">
        <f>AND(#REF!,"AAAAAH5+u9c=")</f>
        <v>#REF!</v>
      </c>
      <c r="HI55" t="e">
        <f>AND(#REF!,"AAAAAH5+u9g=")</f>
        <v>#REF!</v>
      </c>
      <c r="HJ55" t="e">
        <f>AND(#REF!,"AAAAAH5+u9k=")</f>
        <v>#REF!</v>
      </c>
      <c r="HK55" t="e">
        <f>AND(#REF!,"AAAAAH5+u9o=")</f>
        <v>#REF!</v>
      </c>
      <c r="HL55" t="e">
        <f>AND(#REF!,"AAAAAH5+u9s=")</f>
        <v>#REF!</v>
      </c>
      <c r="HM55" t="e">
        <f>AND(#REF!,"AAAAAH5+u9w=")</f>
        <v>#REF!</v>
      </c>
      <c r="HN55" t="e">
        <f>IF(#REF!,"AAAAAH5+u90=",0)</f>
        <v>#REF!</v>
      </c>
      <c r="HO55" t="e">
        <f>AND(#REF!,"AAAAAH5+u94=")</f>
        <v>#REF!</v>
      </c>
      <c r="HP55" t="e">
        <f>AND(#REF!,"AAAAAH5+u98=")</f>
        <v>#REF!</v>
      </c>
      <c r="HQ55" t="e">
        <f>AND(#REF!,"AAAAAH5+u+A=")</f>
        <v>#REF!</v>
      </c>
      <c r="HR55" t="e">
        <f>AND(#REF!,"AAAAAH5+u+E=")</f>
        <v>#REF!</v>
      </c>
      <c r="HS55" t="e">
        <f>AND(#REF!,"AAAAAH5+u+I=")</f>
        <v>#REF!</v>
      </c>
      <c r="HT55" t="e">
        <f>AND(#REF!,"AAAAAH5+u+M=")</f>
        <v>#REF!</v>
      </c>
      <c r="HU55" t="e">
        <f>AND(#REF!,"AAAAAH5+u+Q=")</f>
        <v>#REF!</v>
      </c>
      <c r="HV55" t="e">
        <f>IF(#REF!,"AAAAAH5+u+U=",0)</f>
        <v>#REF!</v>
      </c>
      <c r="HW55" t="e">
        <f>AND(#REF!,"AAAAAH5+u+Y=")</f>
        <v>#REF!</v>
      </c>
      <c r="HX55" t="e">
        <f>AND(#REF!,"AAAAAH5+u+c=")</f>
        <v>#REF!</v>
      </c>
      <c r="HY55" t="e">
        <f>AND(#REF!,"AAAAAH5+u+g=")</f>
        <v>#REF!</v>
      </c>
      <c r="HZ55" t="e">
        <f>AND(#REF!,"AAAAAH5+u+k=")</f>
        <v>#REF!</v>
      </c>
      <c r="IA55" t="e">
        <f>AND(#REF!,"AAAAAH5+u+o=")</f>
        <v>#REF!</v>
      </c>
      <c r="IB55" t="e">
        <f>AND(#REF!,"AAAAAH5+u+s=")</f>
        <v>#REF!</v>
      </c>
      <c r="IC55" t="e">
        <f>AND(#REF!,"AAAAAH5+u+w=")</f>
        <v>#REF!</v>
      </c>
      <c r="ID55" t="e">
        <f>IF(#REF!,"AAAAAH5+u+0=",0)</f>
        <v>#REF!</v>
      </c>
      <c r="IE55" t="e">
        <f>AND(#REF!,"AAAAAH5+u+4=")</f>
        <v>#REF!</v>
      </c>
      <c r="IF55" t="e">
        <f>AND(#REF!,"AAAAAH5+u+8=")</f>
        <v>#REF!</v>
      </c>
      <c r="IG55" t="e">
        <f>AND(#REF!,"AAAAAH5+u/A=")</f>
        <v>#REF!</v>
      </c>
      <c r="IH55" t="e">
        <f>AND(#REF!,"AAAAAH5+u/E=")</f>
        <v>#REF!</v>
      </c>
      <c r="II55" t="e">
        <f>AND(#REF!,"AAAAAH5+u/I=")</f>
        <v>#REF!</v>
      </c>
      <c r="IJ55" t="e">
        <f>AND(#REF!,"AAAAAH5+u/M=")</f>
        <v>#REF!</v>
      </c>
      <c r="IK55" t="e">
        <f>AND(#REF!,"AAAAAH5+u/Q=")</f>
        <v>#REF!</v>
      </c>
      <c r="IL55" t="e">
        <f>IF(#REF!,"AAAAAH5+u/U=",0)</f>
        <v>#REF!</v>
      </c>
      <c r="IM55" t="e">
        <f>AND(#REF!,"AAAAAH5+u/Y=")</f>
        <v>#REF!</v>
      </c>
      <c r="IN55" t="e">
        <f>AND(#REF!,"AAAAAH5+u/c=")</f>
        <v>#REF!</v>
      </c>
      <c r="IO55" t="e">
        <f>AND(#REF!,"AAAAAH5+u/g=")</f>
        <v>#REF!</v>
      </c>
      <c r="IP55" t="e">
        <f>AND(#REF!,"AAAAAH5+u/k=")</f>
        <v>#REF!</v>
      </c>
      <c r="IQ55" t="e">
        <f>AND(#REF!,"AAAAAH5+u/o=")</f>
        <v>#REF!</v>
      </c>
      <c r="IR55" t="e">
        <f>AND(#REF!,"AAAAAH5+u/s=")</f>
        <v>#REF!</v>
      </c>
      <c r="IS55" t="e">
        <f>AND(#REF!,"AAAAAH5+u/w=")</f>
        <v>#REF!</v>
      </c>
      <c r="IT55" t="e">
        <f>IF(#REF!,"AAAAAH5+u/0=",0)</f>
        <v>#REF!</v>
      </c>
      <c r="IU55" t="e">
        <f>AND(#REF!,"AAAAAH5+u/4=")</f>
        <v>#REF!</v>
      </c>
      <c r="IV55" t="e">
        <f>AND(#REF!,"AAAAAH5+u/8=")</f>
        <v>#REF!</v>
      </c>
    </row>
    <row r="56" spans="1:256" x14ac:dyDescent="0.2">
      <c r="A56" t="e">
        <f>AND(#REF!,"AAAAAF3tXwA=")</f>
        <v>#REF!</v>
      </c>
      <c r="B56" t="e">
        <f>AND(#REF!,"AAAAAF3tXwE=")</f>
        <v>#REF!</v>
      </c>
      <c r="C56" t="e">
        <f>AND(#REF!,"AAAAAF3tXwI=")</f>
        <v>#REF!</v>
      </c>
      <c r="D56" t="e">
        <f>AND(#REF!,"AAAAAF3tXwM=")</f>
        <v>#REF!</v>
      </c>
      <c r="E56" t="e">
        <f>AND(#REF!,"AAAAAF3tXwQ=")</f>
        <v>#REF!</v>
      </c>
      <c r="F56" t="e">
        <f>IF(#REF!,"AAAAAF3tXwU=",0)</f>
        <v>#REF!</v>
      </c>
      <c r="G56" t="e">
        <f>AND(#REF!,"AAAAAF3tXwY=")</f>
        <v>#REF!</v>
      </c>
      <c r="H56" t="e">
        <f>AND(#REF!,"AAAAAF3tXwc=")</f>
        <v>#REF!</v>
      </c>
      <c r="I56" t="e">
        <f>AND(#REF!,"AAAAAF3tXwg=")</f>
        <v>#REF!</v>
      </c>
      <c r="J56" t="e">
        <f>AND(#REF!,"AAAAAF3tXwk=")</f>
        <v>#REF!</v>
      </c>
      <c r="K56" t="e">
        <f>AND(#REF!,"AAAAAF3tXwo=")</f>
        <v>#REF!</v>
      </c>
      <c r="L56" t="e">
        <f>AND(#REF!,"AAAAAF3tXws=")</f>
        <v>#REF!</v>
      </c>
      <c r="M56" t="e">
        <f>AND(#REF!,"AAAAAF3tXww=")</f>
        <v>#REF!</v>
      </c>
      <c r="N56" t="e">
        <f>IF(#REF!,"AAAAAF3tXw0=",0)</f>
        <v>#REF!</v>
      </c>
      <c r="O56" t="e">
        <f>AND(#REF!,"AAAAAF3tXw4=")</f>
        <v>#REF!</v>
      </c>
      <c r="P56" t="e">
        <f>AND(#REF!,"AAAAAF3tXw8=")</f>
        <v>#REF!</v>
      </c>
      <c r="Q56" t="e">
        <f>AND(#REF!,"AAAAAF3tXxA=")</f>
        <v>#REF!</v>
      </c>
      <c r="R56" t="e">
        <f>AND(#REF!,"AAAAAF3tXxE=")</f>
        <v>#REF!</v>
      </c>
      <c r="S56" t="e">
        <f>AND(#REF!,"AAAAAF3tXxI=")</f>
        <v>#REF!</v>
      </c>
      <c r="T56" t="e">
        <f>AND(#REF!,"AAAAAF3tXxM=")</f>
        <v>#REF!</v>
      </c>
      <c r="U56" t="e">
        <f>AND(#REF!,"AAAAAF3tXxQ=")</f>
        <v>#REF!</v>
      </c>
      <c r="V56" t="e">
        <f>IF(#REF!,"AAAAAF3tXxU=",0)</f>
        <v>#REF!</v>
      </c>
      <c r="W56" t="e">
        <f>AND(#REF!,"AAAAAF3tXxY=")</f>
        <v>#REF!</v>
      </c>
      <c r="X56" t="e">
        <f>AND(#REF!,"AAAAAF3tXxc=")</f>
        <v>#REF!</v>
      </c>
      <c r="Y56" t="e">
        <f>AND(#REF!,"AAAAAF3tXxg=")</f>
        <v>#REF!</v>
      </c>
      <c r="Z56" t="e">
        <f>AND(#REF!,"AAAAAF3tXxk=")</f>
        <v>#REF!</v>
      </c>
      <c r="AA56" t="e">
        <f>AND(#REF!,"AAAAAF3tXxo=")</f>
        <v>#REF!</v>
      </c>
      <c r="AB56" t="e">
        <f>AND(#REF!,"AAAAAF3tXxs=")</f>
        <v>#REF!</v>
      </c>
      <c r="AC56" t="e">
        <f>AND(#REF!,"AAAAAF3tXxw=")</f>
        <v>#REF!</v>
      </c>
      <c r="AD56" t="e">
        <f>IF(#REF!,"AAAAAF3tXx0=",0)</f>
        <v>#REF!</v>
      </c>
      <c r="AE56" t="e">
        <f>AND(#REF!,"AAAAAF3tXx4=")</f>
        <v>#REF!</v>
      </c>
      <c r="AF56" t="e">
        <f>AND(#REF!,"AAAAAF3tXx8=")</f>
        <v>#REF!</v>
      </c>
      <c r="AG56" t="e">
        <f>AND(#REF!,"AAAAAF3tXyA=")</f>
        <v>#REF!</v>
      </c>
      <c r="AH56" t="e">
        <f>AND(#REF!,"AAAAAF3tXyE=")</f>
        <v>#REF!</v>
      </c>
      <c r="AI56" t="e">
        <f>AND(#REF!,"AAAAAF3tXyI=")</f>
        <v>#REF!</v>
      </c>
      <c r="AJ56" t="e">
        <f>AND(#REF!,"AAAAAF3tXyM=")</f>
        <v>#REF!</v>
      </c>
      <c r="AK56" t="e">
        <f>AND(#REF!,"AAAAAF3tXyQ=")</f>
        <v>#REF!</v>
      </c>
      <c r="AL56" t="e">
        <f>IF(#REF!,"AAAAAF3tXyU=",0)</f>
        <v>#REF!</v>
      </c>
      <c r="AM56" t="e">
        <f>AND(#REF!,"AAAAAF3tXyY=")</f>
        <v>#REF!</v>
      </c>
      <c r="AN56" t="e">
        <f>AND(#REF!,"AAAAAF3tXyc=")</f>
        <v>#REF!</v>
      </c>
      <c r="AO56" t="e">
        <f>AND(#REF!,"AAAAAF3tXyg=")</f>
        <v>#REF!</v>
      </c>
      <c r="AP56" t="e">
        <f>AND(#REF!,"AAAAAF3tXyk=")</f>
        <v>#REF!</v>
      </c>
      <c r="AQ56" t="e">
        <f>AND(#REF!,"AAAAAF3tXyo=")</f>
        <v>#REF!</v>
      </c>
      <c r="AR56" t="e">
        <f>AND(#REF!,"AAAAAF3tXys=")</f>
        <v>#REF!</v>
      </c>
      <c r="AS56" t="e">
        <f>AND(#REF!,"AAAAAF3tXyw=")</f>
        <v>#REF!</v>
      </c>
      <c r="AT56" t="e">
        <f>IF(#REF!,"AAAAAF3tXy0=",0)</f>
        <v>#REF!</v>
      </c>
      <c r="AU56" t="e">
        <f>AND(#REF!,"AAAAAF3tXy4=")</f>
        <v>#REF!</v>
      </c>
      <c r="AV56" t="e">
        <f>AND(#REF!,"AAAAAF3tXy8=")</f>
        <v>#REF!</v>
      </c>
      <c r="AW56" t="e">
        <f>AND(#REF!,"AAAAAF3tXzA=")</f>
        <v>#REF!</v>
      </c>
      <c r="AX56" t="e">
        <f>AND(#REF!,"AAAAAF3tXzE=")</f>
        <v>#REF!</v>
      </c>
      <c r="AY56" t="e">
        <f>AND(#REF!,"AAAAAF3tXzI=")</f>
        <v>#REF!</v>
      </c>
      <c r="AZ56" t="e">
        <f>AND(#REF!,"AAAAAF3tXzM=")</f>
        <v>#REF!</v>
      </c>
      <c r="BA56" t="e">
        <f>AND(#REF!,"AAAAAF3tXzQ=")</f>
        <v>#REF!</v>
      </c>
      <c r="BB56" t="e">
        <f>IF(#REF!,"AAAAAF3tXzU=",0)</f>
        <v>#REF!</v>
      </c>
      <c r="BC56" t="e">
        <f>AND(#REF!,"AAAAAF3tXzY=")</f>
        <v>#REF!</v>
      </c>
      <c r="BD56" t="e">
        <f>AND(#REF!,"AAAAAF3tXzc=")</f>
        <v>#REF!</v>
      </c>
      <c r="BE56" t="e">
        <f>AND(#REF!,"AAAAAF3tXzg=")</f>
        <v>#REF!</v>
      </c>
      <c r="BF56" t="e">
        <f>AND(#REF!,"AAAAAF3tXzk=")</f>
        <v>#REF!</v>
      </c>
      <c r="BG56" t="e">
        <f>AND(#REF!,"AAAAAF3tXzo=")</f>
        <v>#REF!</v>
      </c>
      <c r="BH56" t="e">
        <f>AND(#REF!,"AAAAAF3tXzs=")</f>
        <v>#REF!</v>
      </c>
      <c r="BI56" t="e">
        <f>AND(#REF!,"AAAAAF3tXzw=")</f>
        <v>#REF!</v>
      </c>
      <c r="BJ56" t="e">
        <f>IF(#REF!,"AAAAAF3tXz0=",0)</f>
        <v>#REF!</v>
      </c>
      <c r="BK56" t="e">
        <f>AND(#REF!,"AAAAAF3tXz4=")</f>
        <v>#REF!</v>
      </c>
      <c r="BL56" t="e">
        <f>AND(#REF!,"AAAAAF3tXz8=")</f>
        <v>#REF!</v>
      </c>
      <c r="BM56" t="e">
        <f>AND(#REF!,"AAAAAF3tX0A=")</f>
        <v>#REF!</v>
      </c>
      <c r="BN56" t="e">
        <f>AND(#REF!,"AAAAAF3tX0E=")</f>
        <v>#REF!</v>
      </c>
      <c r="BO56" t="e">
        <f>AND(#REF!,"AAAAAF3tX0I=")</f>
        <v>#REF!</v>
      </c>
      <c r="BP56" t="e">
        <f>AND(#REF!,"AAAAAF3tX0M=")</f>
        <v>#REF!</v>
      </c>
      <c r="BQ56" t="e">
        <f>AND(#REF!,"AAAAAF3tX0Q=")</f>
        <v>#REF!</v>
      </c>
      <c r="BR56" t="e">
        <f>IF(#REF!,"AAAAAF3tX0U=",0)</f>
        <v>#REF!</v>
      </c>
      <c r="BS56" t="e">
        <f>AND(#REF!,"AAAAAF3tX0Y=")</f>
        <v>#REF!</v>
      </c>
      <c r="BT56" t="e">
        <f>AND(#REF!,"AAAAAF3tX0c=")</f>
        <v>#REF!</v>
      </c>
      <c r="BU56" t="e">
        <f>AND(#REF!,"AAAAAF3tX0g=")</f>
        <v>#REF!</v>
      </c>
      <c r="BV56" t="e">
        <f>AND(#REF!,"AAAAAF3tX0k=")</f>
        <v>#REF!</v>
      </c>
      <c r="BW56" t="e">
        <f>AND(#REF!,"AAAAAF3tX0o=")</f>
        <v>#REF!</v>
      </c>
      <c r="BX56" t="e">
        <f>AND(#REF!,"AAAAAF3tX0s=")</f>
        <v>#REF!</v>
      </c>
      <c r="BY56" t="e">
        <f>AND(#REF!,"AAAAAF3tX0w=")</f>
        <v>#REF!</v>
      </c>
      <c r="BZ56" t="e">
        <f>IF(#REF!,"AAAAAF3tX00=",0)</f>
        <v>#REF!</v>
      </c>
      <c r="CA56" t="e">
        <f>AND(#REF!,"AAAAAF3tX04=")</f>
        <v>#REF!</v>
      </c>
      <c r="CB56" t="e">
        <f>AND(#REF!,"AAAAAF3tX08=")</f>
        <v>#REF!</v>
      </c>
      <c r="CC56" t="e">
        <f>AND(#REF!,"AAAAAF3tX1A=")</f>
        <v>#REF!</v>
      </c>
      <c r="CD56" t="e">
        <f>AND(#REF!,"AAAAAF3tX1E=")</f>
        <v>#REF!</v>
      </c>
      <c r="CE56" t="e">
        <f>AND(#REF!,"AAAAAF3tX1I=")</f>
        <v>#REF!</v>
      </c>
      <c r="CF56" t="e">
        <f>AND(#REF!,"AAAAAF3tX1M=")</f>
        <v>#REF!</v>
      </c>
      <c r="CG56" t="e">
        <f>AND(#REF!,"AAAAAF3tX1Q=")</f>
        <v>#REF!</v>
      </c>
      <c r="CH56" t="e">
        <f>IF(#REF!,"AAAAAF3tX1U=",0)</f>
        <v>#REF!</v>
      </c>
      <c r="CI56" t="e">
        <f>AND(#REF!,"AAAAAF3tX1Y=")</f>
        <v>#REF!</v>
      </c>
      <c r="CJ56" t="e">
        <f>AND(#REF!,"AAAAAF3tX1c=")</f>
        <v>#REF!</v>
      </c>
      <c r="CK56" t="e">
        <f>AND(#REF!,"AAAAAF3tX1g=")</f>
        <v>#REF!</v>
      </c>
      <c r="CL56" t="e">
        <f>AND(#REF!,"AAAAAF3tX1k=")</f>
        <v>#REF!</v>
      </c>
      <c r="CM56" t="e">
        <f>AND(#REF!,"AAAAAF3tX1o=")</f>
        <v>#REF!</v>
      </c>
      <c r="CN56" t="e">
        <f>AND(#REF!,"AAAAAF3tX1s=")</f>
        <v>#REF!</v>
      </c>
      <c r="CO56" t="e">
        <f>AND(#REF!,"AAAAAF3tX1w=")</f>
        <v>#REF!</v>
      </c>
      <c r="CP56" t="e">
        <f>IF(#REF!,"AAAAAF3tX10=",0)</f>
        <v>#REF!</v>
      </c>
      <c r="CQ56" t="e">
        <f>AND(#REF!,"AAAAAF3tX14=")</f>
        <v>#REF!</v>
      </c>
      <c r="CR56" t="e">
        <f>AND(#REF!,"AAAAAF3tX18=")</f>
        <v>#REF!</v>
      </c>
      <c r="CS56" t="e">
        <f>AND(#REF!,"AAAAAF3tX2A=")</f>
        <v>#REF!</v>
      </c>
      <c r="CT56" t="e">
        <f>AND(#REF!,"AAAAAF3tX2E=")</f>
        <v>#REF!</v>
      </c>
      <c r="CU56" t="e">
        <f>AND(#REF!,"AAAAAF3tX2I=")</f>
        <v>#REF!</v>
      </c>
      <c r="CV56" t="e">
        <f>AND(#REF!,"AAAAAF3tX2M=")</f>
        <v>#REF!</v>
      </c>
      <c r="CW56" t="e">
        <f>AND(#REF!,"AAAAAF3tX2Q=")</f>
        <v>#REF!</v>
      </c>
      <c r="CX56" t="e">
        <f>IF(#REF!,"AAAAAF3tX2U=",0)</f>
        <v>#REF!</v>
      </c>
      <c r="CY56" t="e">
        <f>AND(#REF!,"AAAAAF3tX2Y=")</f>
        <v>#REF!</v>
      </c>
      <c r="CZ56" t="e">
        <f>AND(#REF!,"AAAAAF3tX2c=")</f>
        <v>#REF!</v>
      </c>
      <c r="DA56" t="e">
        <f>AND(#REF!,"AAAAAF3tX2g=")</f>
        <v>#REF!</v>
      </c>
      <c r="DB56" t="e">
        <f>AND(#REF!,"AAAAAF3tX2k=")</f>
        <v>#REF!</v>
      </c>
      <c r="DC56" t="e">
        <f>AND(#REF!,"AAAAAF3tX2o=")</f>
        <v>#REF!</v>
      </c>
      <c r="DD56" t="e">
        <f>AND(#REF!,"AAAAAF3tX2s=")</f>
        <v>#REF!</v>
      </c>
      <c r="DE56" t="e">
        <f>AND(#REF!,"AAAAAF3tX2w=")</f>
        <v>#REF!</v>
      </c>
      <c r="DF56" t="e">
        <f>IF(#REF!,"AAAAAF3tX20=",0)</f>
        <v>#REF!</v>
      </c>
      <c r="DG56" t="e">
        <f>AND(#REF!,"AAAAAF3tX24=")</f>
        <v>#REF!</v>
      </c>
      <c r="DH56" t="e">
        <f>AND(#REF!,"AAAAAF3tX28=")</f>
        <v>#REF!</v>
      </c>
      <c r="DI56" t="e">
        <f>AND(#REF!,"AAAAAF3tX3A=")</f>
        <v>#REF!</v>
      </c>
      <c r="DJ56" t="e">
        <f>AND(#REF!,"AAAAAF3tX3E=")</f>
        <v>#REF!</v>
      </c>
      <c r="DK56" t="e">
        <f>AND(#REF!,"AAAAAF3tX3I=")</f>
        <v>#REF!</v>
      </c>
      <c r="DL56" t="e">
        <f>AND(#REF!,"AAAAAF3tX3M=")</f>
        <v>#REF!</v>
      </c>
      <c r="DM56" t="e">
        <f>AND(#REF!,"AAAAAF3tX3Q=")</f>
        <v>#REF!</v>
      </c>
      <c r="DN56" t="e">
        <f>IF(#REF!,"AAAAAF3tX3U=",0)</f>
        <v>#REF!</v>
      </c>
      <c r="DO56" t="e">
        <f>AND(#REF!,"AAAAAF3tX3Y=")</f>
        <v>#REF!</v>
      </c>
      <c r="DP56" t="e">
        <f>AND(#REF!,"AAAAAF3tX3c=")</f>
        <v>#REF!</v>
      </c>
      <c r="DQ56" t="e">
        <f>AND(#REF!,"AAAAAF3tX3g=")</f>
        <v>#REF!</v>
      </c>
      <c r="DR56" t="e">
        <f>AND(#REF!,"AAAAAF3tX3k=")</f>
        <v>#REF!</v>
      </c>
      <c r="DS56" t="e">
        <f>AND(#REF!,"AAAAAF3tX3o=")</f>
        <v>#REF!</v>
      </c>
      <c r="DT56" t="e">
        <f>AND(#REF!,"AAAAAF3tX3s=")</f>
        <v>#REF!</v>
      </c>
      <c r="DU56" t="e">
        <f>AND(#REF!,"AAAAAF3tX3w=")</f>
        <v>#REF!</v>
      </c>
      <c r="DV56" t="e">
        <f>IF(#REF!,"AAAAAF3tX30=",0)</f>
        <v>#REF!</v>
      </c>
      <c r="DW56" t="e">
        <f>AND(#REF!,"AAAAAF3tX34=")</f>
        <v>#REF!</v>
      </c>
      <c r="DX56" t="e">
        <f>AND(#REF!,"AAAAAF3tX38=")</f>
        <v>#REF!</v>
      </c>
      <c r="DY56" t="e">
        <f>AND(#REF!,"AAAAAF3tX4A=")</f>
        <v>#REF!</v>
      </c>
      <c r="DZ56" t="e">
        <f>AND(#REF!,"AAAAAF3tX4E=")</f>
        <v>#REF!</v>
      </c>
      <c r="EA56" t="e">
        <f>AND(#REF!,"AAAAAF3tX4I=")</f>
        <v>#REF!</v>
      </c>
      <c r="EB56" t="e">
        <f>AND(#REF!,"AAAAAF3tX4M=")</f>
        <v>#REF!</v>
      </c>
      <c r="EC56" t="e">
        <f>AND(#REF!,"AAAAAF3tX4Q=")</f>
        <v>#REF!</v>
      </c>
      <c r="ED56" t="e">
        <f>IF(#REF!,"AAAAAF3tX4U=",0)</f>
        <v>#REF!</v>
      </c>
      <c r="EE56" t="e">
        <f>AND(#REF!,"AAAAAF3tX4Y=")</f>
        <v>#REF!</v>
      </c>
      <c r="EF56" t="e">
        <f>AND(#REF!,"AAAAAF3tX4c=")</f>
        <v>#REF!</v>
      </c>
      <c r="EG56" t="e">
        <f>AND(#REF!,"AAAAAF3tX4g=")</f>
        <v>#REF!</v>
      </c>
      <c r="EH56" t="e">
        <f>AND(#REF!,"AAAAAF3tX4k=")</f>
        <v>#REF!</v>
      </c>
      <c r="EI56" t="e">
        <f>AND(#REF!,"AAAAAF3tX4o=")</f>
        <v>#REF!</v>
      </c>
      <c r="EJ56" t="e">
        <f>AND(#REF!,"AAAAAF3tX4s=")</f>
        <v>#REF!</v>
      </c>
      <c r="EK56" t="e">
        <f>AND(#REF!,"AAAAAF3tX4w=")</f>
        <v>#REF!</v>
      </c>
      <c r="EL56" t="e">
        <f>IF(#REF!,"AAAAAF3tX40=",0)</f>
        <v>#REF!</v>
      </c>
      <c r="EM56" t="e">
        <f>AND(#REF!,"AAAAAF3tX44=")</f>
        <v>#REF!</v>
      </c>
      <c r="EN56" t="e">
        <f>AND(#REF!,"AAAAAF3tX48=")</f>
        <v>#REF!</v>
      </c>
      <c r="EO56" t="e">
        <f>AND(#REF!,"AAAAAF3tX5A=")</f>
        <v>#REF!</v>
      </c>
      <c r="EP56" t="e">
        <f>AND(#REF!,"AAAAAF3tX5E=")</f>
        <v>#REF!</v>
      </c>
      <c r="EQ56" t="e">
        <f>AND(#REF!,"AAAAAF3tX5I=")</f>
        <v>#REF!</v>
      </c>
      <c r="ER56" t="e">
        <f>AND(#REF!,"AAAAAF3tX5M=")</f>
        <v>#REF!</v>
      </c>
      <c r="ES56" t="e">
        <f>AND(#REF!,"AAAAAF3tX5Q=")</f>
        <v>#REF!</v>
      </c>
      <c r="ET56" t="e">
        <f>IF(#REF!,"AAAAAF3tX5U=",0)</f>
        <v>#REF!</v>
      </c>
      <c r="EU56" t="e">
        <f>AND(#REF!,"AAAAAF3tX5Y=")</f>
        <v>#REF!</v>
      </c>
      <c r="EV56" t="e">
        <f>AND(#REF!,"AAAAAF3tX5c=")</f>
        <v>#REF!</v>
      </c>
      <c r="EW56" t="e">
        <f>AND(#REF!,"AAAAAF3tX5g=")</f>
        <v>#REF!</v>
      </c>
      <c r="EX56" t="e">
        <f>AND(#REF!,"AAAAAF3tX5k=")</f>
        <v>#REF!</v>
      </c>
      <c r="EY56" t="e">
        <f>AND(#REF!,"AAAAAF3tX5o=")</f>
        <v>#REF!</v>
      </c>
      <c r="EZ56" t="e">
        <f>AND(#REF!,"AAAAAF3tX5s=")</f>
        <v>#REF!</v>
      </c>
      <c r="FA56" t="e">
        <f>AND(#REF!,"AAAAAF3tX5w=")</f>
        <v>#REF!</v>
      </c>
      <c r="FB56" t="e">
        <f>IF(#REF!,"AAAAAF3tX50=",0)</f>
        <v>#REF!</v>
      </c>
      <c r="FC56" t="e">
        <f>AND(#REF!,"AAAAAF3tX54=")</f>
        <v>#REF!</v>
      </c>
      <c r="FD56" t="e">
        <f>AND(#REF!,"AAAAAF3tX58=")</f>
        <v>#REF!</v>
      </c>
      <c r="FE56" t="e">
        <f>AND(#REF!,"AAAAAF3tX6A=")</f>
        <v>#REF!</v>
      </c>
      <c r="FF56" t="e">
        <f>AND(#REF!,"AAAAAF3tX6E=")</f>
        <v>#REF!</v>
      </c>
      <c r="FG56" t="e">
        <f>AND(#REF!,"AAAAAF3tX6I=")</f>
        <v>#REF!</v>
      </c>
      <c r="FH56" t="e">
        <f>AND(#REF!,"AAAAAF3tX6M=")</f>
        <v>#REF!</v>
      </c>
      <c r="FI56" t="e">
        <f>AND(#REF!,"AAAAAF3tX6Q=")</f>
        <v>#REF!</v>
      </c>
      <c r="FJ56" t="e">
        <f>IF(#REF!,"AAAAAF3tX6U=",0)</f>
        <v>#REF!</v>
      </c>
      <c r="FK56" t="e">
        <f>AND(#REF!,"AAAAAF3tX6Y=")</f>
        <v>#REF!</v>
      </c>
      <c r="FL56" t="e">
        <f>AND(#REF!,"AAAAAF3tX6c=")</f>
        <v>#REF!</v>
      </c>
      <c r="FM56" t="e">
        <f>AND(#REF!,"AAAAAF3tX6g=")</f>
        <v>#REF!</v>
      </c>
      <c r="FN56" t="e">
        <f>AND(#REF!,"AAAAAF3tX6k=")</f>
        <v>#REF!</v>
      </c>
      <c r="FO56" t="e">
        <f>AND(#REF!,"AAAAAF3tX6o=")</f>
        <v>#REF!</v>
      </c>
      <c r="FP56" t="e">
        <f>AND(#REF!,"AAAAAF3tX6s=")</f>
        <v>#REF!</v>
      </c>
      <c r="FQ56" t="e">
        <f>AND(#REF!,"AAAAAF3tX6w=")</f>
        <v>#REF!</v>
      </c>
      <c r="FR56" t="e">
        <f>IF(#REF!,"AAAAAF3tX60=",0)</f>
        <v>#REF!</v>
      </c>
      <c r="FS56" t="e">
        <f>AND(#REF!,"AAAAAF3tX64=")</f>
        <v>#REF!</v>
      </c>
      <c r="FT56" t="e">
        <f>AND(#REF!,"AAAAAF3tX68=")</f>
        <v>#REF!</v>
      </c>
      <c r="FU56" t="e">
        <f>AND(#REF!,"AAAAAF3tX7A=")</f>
        <v>#REF!</v>
      </c>
      <c r="FV56" t="e">
        <f>AND(#REF!,"AAAAAF3tX7E=")</f>
        <v>#REF!</v>
      </c>
      <c r="FW56" t="e">
        <f>AND(#REF!,"AAAAAF3tX7I=")</f>
        <v>#REF!</v>
      </c>
      <c r="FX56" t="e">
        <f>AND(#REF!,"AAAAAF3tX7M=")</f>
        <v>#REF!</v>
      </c>
      <c r="FY56" t="e">
        <f>AND(#REF!,"AAAAAF3tX7Q=")</f>
        <v>#REF!</v>
      </c>
      <c r="FZ56" t="e">
        <f>IF(#REF!,"AAAAAF3tX7U=",0)</f>
        <v>#REF!</v>
      </c>
      <c r="GA56" t="e">
        <f>AND(#REF!,"AAAAAF3tX7Y=")</f>
        <v>#REF!</v>
      </c>
      <c r="GB56" t="e">
        <f>AND(#REF!,"AAAAAF3tX7c=")</f>
        <v>#REF!</v>
      </c>
      <c r="GC56" t="e">
        <f>AND(#REF!,"AAAAAF3tX7g=")</f>
        <v>#REF!</v>
      </c>
      <c r="GD56" t="e">
        <f>AND(#REF!,"AAAAAF3tX7k=")</f>
        <v>#REF!</v>
      </c>
      <c r="GE56" t="e">
        <f>AND(#REF!,"AAAAAF3tX7o=")</f>
        <v>#REF!</v>
      </c>
      <c r="GF56" t="e">
        <f>AND(#REF!,"AAAAAF3tX7s=")</f>
        <v>#REF!</v>
      </c>
      <c r="GG56" t="e">
        <f>AND(#REF!,"AAAAAF3tX7w=")</f>
        <v>#REF!</v>
      </c>
      <c r="GH56" t="e">
        <f>IF(#REF!,"AAAAAF3tX70=",0)</f>
        <v>#REF!</v>
      </c>
      <c r="GI56" t="e">
        <f>AND(#REF!,"AAAAAF3tX74=")</f>
        <v>#REF!</v>
      </c>
      <c r="GJ56" t="e">
        <f>AND(#REF!,"AAAAAF3tX78=")</f>
        <v>#REF!</v>
      </c>
      <c r="GK56" t="e">
        <f>AND(#REF!,"AAAAAF3tX8A=")</f>
        <v>#REF!</v>
      </c>
      <c r="GL56" t="e">
        <f>AND(#REF!,"AAAAAF3tX8E=")</f>
        <v>#REF!</v>
      </c>
      <c r="GM56" t="e">
        <f>AND(#REF!,"AAAAAF3tX8I=")</f>
        <v>#REF!</v>
      </c>
      <c r="GN56" t="e">
        <f>AND(#REF!,"AAAAAF3tX8M=")</f>
        <v>#REF!</v>
      </c>
      <c r="GO56" t="e">
        <f>AND(#REF!,"AAAAAF3tX8Q=")</f>
        <v>#REF!</v>
      </c>
      <c r="GP56" t="e">
        <f>IF(#REF!,"AAAAAF3tX8U=",0)</f>
        <v>#REF!</v>
      </c>
      <c r="GQ56" t="e">
        <f>IF(#REF!,"AAAAAF3tX8Y=",0)</f>
        <v>#REF!</v>
      </c>
      <c r="GR56" t="e">
        <f>IF(#REF!,"AAAAAF3tX8c=",0)</f>
        <v>#REF!</v>
      </c>
      <c r="GS56" t="e">
        <f>IF(#REF!,"AAAAAF3tX8g=",0)</f>
        <v>#REF!</v>
      </c>
      <c r="GT56" t="e">
        <f>IF(#REF!,"AAAAAF3tX8k=",0)</f>
        <v>#REF!</v>
      </c>
      <c r="GU56" t="e">
        <f>IF(#REF!,"AAAAAF3tX8o=",0)</f>
        <v>#REF!</v>
      </c>
      <c r="GV56" t="e">
        <f>IF(#REF!,"AAAAAF3tX8s=",0)</f>
        <v>#REF!</v>
      </c>
      <c r="GW56" t="e">
        <f>IF(#REF!,"AAAAAF3tX8w=",0)</f>
        <v>#REF!</v>
      </c>
      <c r="GX56" t="e">
        <f>IF(#REF!,"AAAAAF3tX80=",0)</f>
        <v>#REF!</v>
      </c>
      <c r="GY56" t="e">
        <f>IF(#REF!,"AAAAAF3tX84=",0)</f>
        <v>#REF!</v>
      </c>
      <c r="GZ56" t="e">
        <f>IF(#REF!,"AAAAAF3tX88=",0)</f>
        <v>#REF!</v>
      </c>
      <c r="HA56" t="e">
        <f>IF(#REF!,"AAAAAF3tX9A=",0)</f>
        <v>#REF!</v>
      </c>
      <c r="HB56" t="e">
        <f>AND(#REF!,"AAAAAF3tX9E=")</f>
        <v>#REF!</v>
      </c>
      <c r="HC56" t="e">
        <f>AND(#REF!,"AAAAAF3tX9I=")</f>
        <v>#REF!</v>
      </c>
      <c r="HD56" t="e">
        <f>AND(#REF!,"AAAAAF3tX9M=")</f>
        <v>#REF!</v>
      </c>
      <c r="HE56" t="e">
        <f>AND(#REF!,"AAAAAF3tX9Q=")</f>
        <v>#REF!</v>
      </c>
      <c r="HF56" t="e">
        <f>AND(#REF!,"AAAAAF3tX9U=")</f>
        <v>#REF!</v>
      </c>
      <c r="HG56" t="e">
        <f>AND(#REF!,"AAAAAF3tX9Y=")</f>
        <v>#REF!</v>
      </c>
      <c r="HH56" t="e">
        <f>AND(#REF!,"AAAAAF3tX9c=")</f>
        <v>#REF!</v>
      </c>
      <c r="HI56" t="e">
        <f>AND(#REF!,"AAAAAF3tX9g=")</f>
        <v>#REF!</v>
      </c>
      <c r="HJ56" t="e">
        <f>IF(#REF!,"AAAAAF3tX9k=",0)</f>
        <v>#REF!</v>
      </c>
      <c r="HK56" t="e">
        <f>AND(#REF!,"AAAAAF3tX9o=")</f>
        <v>#REF!</v>
      </c>
      <c r="HL56" t="e">
        <f>AND(#REF!,"AAAAAF3tX9s=")</f>
        <v>#REF!</v>
      </c>
      <c r="HM56" t="e">
        <f>AND(#REF!,"AAAAAF3tX9w=")</f>
        <v>#REF!</v>
      </c>
      <c r="HN56" t="e">
        <f>AND(#REF!,"AAAAAF3tX90=")</f>
        <v>#REF!</v>
      </c>
      <c r="HO56" t="e">
        <f>AND(#REF!,"AAAAAF3tX94=")</f>
        <v>#REF!</v>
      </c>
      <c r="HP56" t="e">
        <f>AND(#REF!,"AAAAAF3tX98=")</f>
        <v>#REF!</v>
      </c>
      <c r="HQ56" t="e">
        <f>AND(#REF!,"AAAAAF3tX+A=")</f>
        <v>#REF!</v>
      </c>
      <c r="HR56" t="e">
        <f>AND(#REF!,"AAAAAF3tX+E=")</f>
        <v>#REF!</v>
      </c>
      <c r="HS56" t="e">
        <f>IF(#REF!,"AAAAAF3tX+I=",0)</f>
        <v>#REF!</v>
      </c>
      <c r="HT56" t="e">
        <f>AND(#REF!,"AAAAAF3tX+M=")</f>
        <v>#REF!</v>
      </c>
      <c r="HU56" t="e">
        <f>AND(#REF!,"AAAAAF3tX+Q=")</f>
        <v>#REF!</v>
      </c>
      <c r="HV56" t="e">
        <f>AND(#REF!,"AAAAAF3tX+U=")</f>
        <v>#REF!</v>
      </c>
      <c r="HW56" t="e">
        <f>AND(#REF!,"AAAAAF3tX+Y=")</f>
        <v>#REF!</v>
      </c>
      <c r="HX56" t="e">
        <f>AND(#REF!,"AAAAAF3tX+c=")</f>
        <v>#REF!</v>
      </c>
      <c r="HY56" t="e">
        <f>AND(#REF!,"AAAAAF3tX+g=")</f>
        <v>#REF!</v>
      </c>
      <c r="HZ56" t="e">
        <f>AND(#REF!,"AAAAAF3tX+k=")</f>
        <v>#REF!</v>
      </c>
      <c r="IA56" t="e">
        <f>AND(#REF!,"AAAAAF3tX+o=")</f>
        <v>#REF!</v>
      </c>
      <c r="IB56" t="e">
        <f>IF(#REF!,"AAAAAF3tX+s=",0)</f>
        <v>#REF!</v>
      </c>
      <c r="IC56" t="e">
        <f>AND(#REF!,"AAAAAF3tX+w=")</f>
        <v>#REF!</v>
      </c>
      <c r="ID56" t="e">
        <f>AND(#REF!,"AAAAAF3tX+0=")</f>
        <v>#REF!</v>
      </c>
      <c r="IE56" t="e">
        <f>AND(#REF!,"AAAAAF3tX+4=")</f>
        <v>#REF!</v>
      </c>
      <c r="IF56" t="e">
        <f>AND(#REF!,"AAAAAF3tX+8=")</f>
        <v>#REF!</v>
      </c>
      <c r="IG56" t="e">
        <f>AND(#REF!,"AAAAAF3tX/A=")</f>
        <v>#REF!</v>
      </c>
      <c r="IH56" t="e">
        <f>AND(#REF!,"AAAAAF3tX/E=")</f>
        <v>#REF!</v>
      </c>
      <c r="II56" t="e">
        <f>AND(#REF!,"AAAAAF3tX/I=")</f>
        <v>#REF!</v>
      </c>
      <c r="IJ56" t="e">
        <f>AND(#REF!,"AAAAAF3tX/M=")</f>
        <v>#REF!</v>
      </c>
      <c r="IK56" t="e">
        <f>IF(#REF!,"AAAAAF3tX/Q=",0)</f>
        <v>#REF!</v>
      </c>
      <c r="IL56" t="e">
        <f>AND(#REF!,"AAAAAF3tX/U=")</f>
        <v>#REF!</v>
      </c>
      <c r="IM56" t="e">
        <f>AND(#REF!,"AAAAAF3tX/Y=")</f>
        <v>#REF!</v>
      </c>
      <c r="IN56" t="e">
        <f>AND(#REF!,"AAAAAF3tX/c=")</f>
        <v>#REF!</v>
      </c>
      <c r="IO56" t="e">
        <f>AND(#REF!,"AAAAAF3tX/g=")</f>
        <v>#REF!</v>
      </c>
      <c r="IP56" t="e">
        <f>AND(#REF!,"AAAAAF3tX/k=")</f>
        <v>#REF!</v>
      </c>
      <c r="IQ56" t="e">
        <f>AND(#REF!,"AAAAAF3tX/o=")</f>
        <v>#REF!</v>
      </c>
      <c r="IR56" t="e">
        <f>AND(#REF!,"AAAAAF3tX/s=")</f>
        <v>#REF!</v>
      </c>
      <c r="IS56" t="e">
        <f>AND(#REF!,"AAAAAF3tX/w=")</f>
        <v>#REF!</v>
      </c>
      <c r="IT56" t="e">
        <f>IF(#REF!,"AAAAAF3tX/0=",0)</f>
        <v>#REF!</v>
      </c>
      <c r="IU56" t="e">
        <f>AND(#REF!,"AAAAAF3tX/4=")</f>
        <v>#REF!</v>
      </c>
      <c r="IV56" t="e">
        <f>AND(#REF!,"AAAAAF3tX/8=")</f>
        <v>#REF!</v>
      </c>
    </row>
    <row r="57" spans="1:256" x14ac:dyDescent="0.2">
      <c r="A57" t="e">
        <f>AND(#REF!,"AAAAABbq3wA=")</f>
        <v>#REF!</v>
      </c>
      <c r="B57" t="e">
        <f>AND(#REF!,"AAAAABbq3wE=")</f>
        <v>#REF!</v>
      </c>
      <c r="C57" t="e">
        <f>AND(#REF!,"AAAAABbq3wI=")</f>
        <v>#REF!</v>
      </c>
      <c r="D57" t="e">
        <f>AND(#REF!,"AAAAABbq3wM=")</f>
        <v>#REF!</v>
      </c>
      <c r="E57" t="e">
        <f>AND(#REF!,"AAAAABbq3wQ=")</f>
        <v>#REF!</v>
      </c>
      <c r="F57" t="e">
        <f>AND(#REF!,"AAAAABbq3wU=")</f>
        <v>#REF!</v>
      </c>
      <c r="G57" t="e">
        <f>IF(#REF!,"AAAAABbq3wY=",0)</f>
        <v>#REF!</v>
      </c>
      <c r="H57" t="e">
        <f>AND(#REF!,"AAAAABbq3wc=")</f>
        <v>#REF!</v>
      </c>
      <c r="I57" t="e">
        <f>AND(#REF!,"AAAAABbq3wg=")</f>
        <v>#REF!</v>
      </c>
      <c r="J57" t="e">
        <f>AND(#REF!,"AAAAABbq3wk=")</f>
        <v>#REF!</v>
      </c>
      <c r="K57" t="e">
        <f>AND(#REF!,"AAAAABbq3wo=")</f>
        <v>#REF!</v>
      </c>
      <c r="L57" t="e">
        <f>AND(#REF!,"AAAAABbq3ws=")</f>
        <v>#REF!</v>
      </c>
      <c r="M57" t="e">
        <f>AND(#REF!,"AAAAABbq3ww=")</f>
        <v>#REF!</v>
      </c>
      <c r="N57" t="e">
        <f>AND(#REF!,"AAAAABbq3w0=")</f>
        <v>#REF!</v>
      </c>
      <c r="O57" t="e">
        <f>AND(#REF!,"AAAAABbq3w4=")</f>
        <v>#REF!</v>
      </c>
      <c r="P57" t="e">
        <f>IF(#REF!,"AAAAABbq3w8=",0)</f>
        <v>#REF!</v>
      </c>
      <c r="Q57" t="e">
        <f>AND(#REF!,"AAAAABbq3xA=")</f>
        <v>#REF!</v>
      </c>
      <c r="R57" t="e">
        <f>AND(#REF!,"AAAAABbq3xE=")</f>
        <v>#REF!</v>
      </c>
      <c r="S57" t="e">
        <f>AND(#REF!,"AAAAABbq3xI=")</f>
        <v>#REF!</v>
      </c>
      <c r="T57" t="e">
        <f>AND(#REF!,"AAAAABbq3xM=")</f>
        <v>#REF!</v>
      </c>
      <c r="U57" t="e">
        <f>AND(#REF!,"AAAAABbq3xQ=")</f>
        <v>#REF!</v>
      </c>
      <c r="V57" t="e">
        <f>AND(#REF!,"AAAAABbq3xU=")</f>
        <v>#REF!</v>
      </c>
      <c r="W57" t="e">
        <f>AND(#REF!,"AAAAABbq3xY=")</f>
        <v>#REF!</v>
      </c>
      <c r="X57" t="e">
        <f>AND(#REF!,"AAAAABbq3xc=")</f>
        <v>#REF!</v>
      </c>
      <c r="Y57" t="e">
        <f>IF(#REF!,"AAAAABbq3xg=",0)</f>
        <v>#REF!</v>
      </c>
      <c r="Z57" t="e">
        <f>AND(#REF!,"AAAAABbq3xk=")</f>
        <v>#REF!</v>
      </c>
      <c r="AA57" t="e">
        <f>AND(#REF!,"AAAAABbq3xo=")</f>
        <v>#REF!</v>
      </c>
      <c r="AB57" t="e">
        <f>AND(#REF!,"AAAAABbq3xs=")</f>
        <v>#REF!</v>
      </c>
      <c r="AC57" t="e">
        <f>AND(#REF!,"AAAAABbq3xw=")</f>
        <v>#REF!</v>
      </c>
      <c r="AD57" t="e">
        <f>AND(#REF!,"AAAAABbq3x0=")</f>
        <v>#REF!</v>
      </c>
      <c r="AE57" t="e">
        <f>AND(#REF!,"AAAAABbq3x4=")</f>
        <v>#REF!</v>
      </c>
      <c r="AF57" t="e">
        <f>AND(#REF!,"AAAAABbq3x8=")</f>
        <v>#REF!</v>
      </c>
      <c r="AG57" t="e">
        <f>AND(#REF!,"AAAAABbq3yA=")</f>
        <v>#REF!</v>
      </c>
      <c r="AH57" t="e">
        <f>IF(#REF!,"AAAAABbq3yE=",0)</f>
        <v>#REF!</v>
      </c>
      <c r="AI57" t="e">
        <f>AND(#REF!,"AAAAABbq3yI=")</f>
        <v>#REF!</v>
      </c>
      <c r="AJ57" t="e">
        <f>AND(#REF!,"AAAAABbq3yM=")</f>
        <v>#REF!</v>
      </c>
      <c r="AK57" t="e">
        <f>AND(#REF!,"AAAAABbq3yQ=")</f>
        <v>#REF!</v>
      </c>
      <c r="AL57" t="e">
        <f>AND(#REF!,"AAAAABbq3yU=")</f>
        <v>#REF!</v>
      </c>
      <c r="AM57" t="e">
        <f>AND(#REF!,"AAAAABbq3yY=")</f>
        <v>#REF!</v>
      </c>
      <c r="AN57" t="e">
        <f>AND(#REF!,"AAAAABbq3yc=")</f>
        <v>#REF!</v>
      </c>
      <c r="AO57" t="e">
        <f>AND(#REF!,"AAAAABbq3yg=")</f>
        <v>#REF!</v>
      </c>
      <c r="AP57" t="e">
        <f>AND(#REF!,"AAAAABbq3yk=")</f>
        <v>#REF!</v>
      </c>
      <c r="AQ57" t="e">
        <f>IF(#REF!,"AAAAABbq3yo=",0)</f>
        <v>#REF!</v>
      </c>
      <c r="AR57" t="e">
        <f>AND(#REF!,"AAAAABbq3ys=")</f>
        <v>#REF!</v>
      </c>
      <c r="AS57" t="e">
        <f>AND(#REF!,"AAAAABbq3yw=")</f>
        <v>#REF!</v>
      </c>
      <c r="AT57" t="e">
        <f>AND(#REF!,"AAAAABbq3y0=")</f>
        <v>#REF!</v>
      </c>
      <c r="AU57" t="e">
        <f>AND(#REF!,"AAAAABbq3y4=")</f>
        <v>#REF!</v>
      </c>
      <c r="AV57" t="e">
        <f>AND(#REF!,"AAAAABbq3y8=")</f>
        <v>#REF!</v>
      </c>
      <c r="AW57" t="e">
        <f>AND(#REF!,"AAAAABbq3zA=")</f>
        <v>#REF!</v>
      </c>
      <c r="AX57" t="e">
        <f>AND(#REF!,"AAAAABbq3zE=")</f>
        <v>#REF!</v>
      </c>
      <c r="AY57" t="e">
        <f>AND(#REF!,"AAAAABbq3zI=")</f>
        <v>#REF!</v>
      </c>
      <c r="AZ57" t="e">
        <f>IF(#REF!,"AAAAABbq3zM=",0)</f>
        <v>#REF!</v>
      </c>
      <c r="BA57" t="e">
        <f>AND(#REF!,"AAAAABbq3zQ=")</f>
        <v>#REF!</v>
      </c>
      <c r="BB57" t="e">
        <f>AND(#REF!,"AAAAABbq3zU=")</f>
        <v>#REF!</v>
      </c>
      <c r="BC57" t="e">
        <f>AND(#REF!,"AAAAABbq3zY=")</f>
        <v>#REF!</v>
      </c>
      <c r="BD57" t="e">
        <f>AND(#REF!,"AAAAABbq3zc=")</f>
        <v>#REF!</v>
      </c>
      <c r="BE57" t="e">
        <f>AND(#REF!,"AAAAABbq3zg=")</f>
        <v>#REF!</v>
      </c>
      <c r="BF57" t="e">
        <f>AND(#REF!,"AAAAABbq3zk=")</f>
        <v>#REF!</v>
      </c>
      <c r="BG57" t="e">
        <f>AND(#REF!,"AAAAABbq3zo=")</f>
        <v>#REF!</v>
      </c>
      <c r="BH57" t="e">
        <f>AND(#REF!,"AAAAABbq3zs=")</f>
        <v>#REF!</v>
      </c>
      <c r="BI57" t="e">
        <f>IF(#REF!,"AAAAABbq3zw=",0)</f>
        <v>#REF!</v>
      </c>
      <c r="BJ57" t="e">
        <f>AND(#REF!,"AAAAABbq3z0=")</f>
        <v>#REF!</v>
      </c>
      <c r="BK57" t="e">
        <f>AND(#REF!,"AAAAABbq3z4=")</f>
        <v>#REF!</v>
      </c>
      <c r="BL57" t="e">
        <f>AND(#REF!,"AAAAABbq3z8=")</f>
        <v>#REF!</v>
      </c>
      <c r="BM57" t="e">
        <f>AND(#REF!,"AAAAABbq30A=")</f>
        <v>#REF!</v>
      </c>
      <c r="BN57" t="e">
        <f>AND(#REF!,"AAAAABbq30E=")</f>
        <v>#REF!</v>
      </c>
      <c r="BO57" t="e">
        <f>AND(#REF!,"AAAAABbq30I=")</f>
        <v>#REF!</v>
      </c>
      <c r="BP57" t="e">
        <f>AND(#REF!,"AAAAABbq30M=")</f>
        <v>#REF!</v>
      </c>
      <c r="BQ57" t="e">
        <f>AND(#REF!,"AAAAABbq30Q=")</f>
        <v>#REF!</v>
      </c>
      <c r="BR57" t="e">
        <f>IF(#REF!,"AAAAABbq30U=",0)</f>
        <v>#REF!</v>
      </c>
      <c r="BS57" t="e">
        <f>AND(#REF!,"AAAAABbq30Y=")</f>
        <v>#REF!</v>
      </c>
      <c r="BT57" t="e">
        <f>AND(#REF!,"AAAAABbq30c=")</f>
        <v>#REF!</v>
      </c>
      <c r="BU57" t="e">
        <f>AND(#REF!,"AAAAABbq30g=")</f>
        <v>#REF!</v>
      </c>
      <c r="BV57" t="e">
        <f>AND(#REF!,"AAAAABbq30k=")</f>
        <v>#REF!</v>
      </c>
      <c r="BW57" t="e">
        <f>AND(#REF!,"AAAAABbq30o=")</f>
        <v>#REF!</v>
      </c>
      <c r="BX57" t="e">
        <f>AND(#REF!,"AAAAABbq30s=")</f>
        <v>#REF!</v>
      </c>
      <c r="BY57" t="e">
        <f>AND(#REF!,"AAAAABbq30w=")</f>
        <v>#REF!</v>
      </c>
      <c r="BZ57" t="e">
        <f>AND(#REF!,"AAAAABbq300=")</f>
        <v>#REF!</v>
      </c>
      <c r="CA57" t="e">
        <f>IF(#REF!,"AAAAABbq304=",0)</f>
        <v>#REF!</v>
      </c>
      <c r="CB57" t="e">
        <f>AND(#REF!,"AAAAABbq308=")</f>
        <v>#REF!</v>
      </c>
      <c r="CC57" t="e">
        <f>AND(#REF!,"AAAAABbq31A=")</f>
        <v>#REF!</v>
      </c>
      <c r="CD57" t="e">
        <f>AND(#REF!,"AAAAABbq31E=")</f>
        <v>#REF!</v>
      </c>
      <c r="CE57" t="e">
        <f>AND(#REF!,"AAAAABbq31I=")</f>
        <v>#REF!</v>
      </c>
      <c r="CF57" t="e">
        <f>AND(#REF!,"AAAAABbq31M=")</f>
        <v>#REF!</v>
      </c>
      <c r="CG57" t="e">
        <f>AND(#REF!,"AAAAABbq31Q=")</f>
        <v>#REF!</v>
      </c>
      <c r="CH57" t="e">
        <f>AND(#REF!,"AAAAABbq31U=")</f>
        <v>#REF!</v>
      </c>
      <c r="CI57" t="e">
        <f>AND(#REF!,"AAAAABbq31Y=")</f>
        <v>#REF!</v>
      </c>
      <c r="CJ57" t="e">
        <f>IF(#REF!,"AAAAABbq31c=",0)</f>
        <v>#REF!</v>
      </c>
      <c r="CK57" t="e">
        <f>AND(#REF!,"AAAAABbq31g=")</f>
        <v>#REF!</v>
      </c>
      <c r="CL57" t="e">
        <f>AND(#REF!,"AAAAABbq31k=")</f>
        <v>#REF!</v>
      </c>
      <c r="CM57" t="e">
        <f>AND(#REF!,"AAAAABbq31o=")</f>
        <v>#REF!</v>
      </c>
      <c r="CN57" t="e">
        <f>AND(#REF!,"AAAAABbq31s=")</f>
        <v>#REF!</v>
      </c>
      <c r="CO57" t="e">
        <f>AND(#REF!,"AAAAABbq31w=")</f>
        <v>#REF!</v>
      </c>
      <c r="CP57" t="e">
        <f>AND(#REF!,"AAAAABbq310=")</f>
        <v>#REF!</v>
      </c>
      <c r="CQ57" t="e">
        <f>AND(#REF!,"AAAAABbq314=")</f>
        <v>#REF!</v>
      </c>
      <c r="CR57" t="e">
        <f>AND(#REF!,"AAAAABbq318=")</f>
        <v>#REF!</v>
      </c>
      <c r="CS57" t="e">
        <f>IF(#REF!,"AAAAABbq32A=",0)</f>
        <v>#REF!</v>
      </c>
      <c r="CT57" t="e">
        <f>AND(#REF!,"AAAAABbq32E=")</f>
        <v>#REF!</v>
      </c>
      <c r="CU57" t="e">
        <f>AND(#REF!,"AAAAABbq32I=")</f>
        <v>#REF!</v>
      </c>
      <c r="CV57" t="e">
        <f>AND(#REF!,"AAAAABbq32M=")</f>
        <v>#REF!</v>
      </c>
      <c r="CW57" t="e">
        <f>AND(#REF!,"AAAAABbq32Q=")</f>
        <v>#REF!</v>
      </c>
      <c r="CX57" t="e">
        <f>AND(#REF!,"AAAAABbq32U=")</f>
        <v>#REF!</v>
      </c>
      <c r="CY57" t="e">
        <f>AND(#REF!,"AAAAABbq32Y=")</f>
        <v>#REF!</v>
      </c>
      <c r="CZ57" t="e">
        <f>AND(#REF!,"AAAAABbq32c=")</f>
        <v>#REF!</v>
      </c>
      <c r="DA57" t="e">
        <f>AND(#REF!,"AAAAABbq32g=")</f>
        <v>#REF!</v>
      </c>
      <c r="DB57" t="e">
        <f>IF(#REF!,"AAAAABbq32k=",0)</f>
        <v>#REF!</v>
      </c>
      <c r="DC57" t="e">
        <f>AND(#REF!,"AAAAABbq32o=")</f>
        <v>#REF!</v>
      </c>
      <c r="DD57" t="e">
        <f>AND(#REF!,"AAAAABbq32s=")</f>
        <v>#REF!</v>
      </c>
      <c r="DE57" t="e">
        <f>AND(#REF!,"AAAAABbq32w=")</f>
        <v>#REF!</v>
      </c>
      <c r="DF57" t="e">
        <f>AND(#REF!,"AAAAABbq320=")</f>
        <v>#REF!</v>
      </c>
      <c r="DG57" t="e">
        <f>AND(#REF!,"AAAAABbq324=")</f>
        <v>#REF!</v>
      </c>
      <c r="DH57" t="e">
        <f>AND(#REF!,"AAAAABbq328=")</f>
        <v>#REF!</v>
      </c>
      <c r="DI57" t="e">
        <f>AND(#REF!,"AAAAABbq33A=")</f>
        <v>#REF!</v>
      </c>
      <c r="DJ57" t="e">
        <f>AND(#REF!,"AAAAABbq33E=")</f>
        <v>#REF!</v>
      </c>
      <c r="DK57" t="e">
        <f>IF(#REF!,"AAAAABbq33I=",0)</f>
        <v>#REF!</v>
      </c>
      <c r="DL57" t="e">
        <f>AND(#REF!,"AAAAABbq33M=")</f>
        <v>#REF!</v>
      </c>
      <c r="DM57" t="e">
        <f>AND(#REF!,"AAAAABbq33Q=")</f>
        <v>#REF!</v>
      </c>
      <c r="DN57" t="e">
        <f>AND(#REF!,"AAAAABbq33U=")</f>
        <v>#REF!</v>
      </c>
      <c r="DO57" t="e">
        <f>AND(#REF!,"AAAAABbq33Y=")</f>
        <v>#REF!</v>
      </c>
      <c r="DP57" t="e">
        <f>AND(#REF!,"AAAAABbq33c=")</f>
        <v>#REF!</v>
      </c>
      <c r="DQ57" t="e">
        <f>AND(#REF!,"AAAAABbq33g=")</f>
        <v>#REF!</v>
      </c>
      <c r="DR57" t="e">
        <f>AND(#REF!,"AAAAABbq33k=")</f>
        <v>#REF!</v>
      </c>
      <c r="DS57" t="e">
        <f>AND(#REF!,"AAAAABbq33o=")</f>
        <v>#REF!</v>
      </c>
      <c r="DT57" t="e">
        <f>IF(#REF!,"AAAAABbq33s=",0)</f>
        <v>#REF!</v>
      </c>
      <c r="DU57" t="e">
        <f>AND(#REF!,"AAAAABbq33w=")</f>
        <v>#REF!</v>
      </c>
      <c r="DV57" t="e">
        <f>AND(#REF!,"AAAAABbq330=")</f>
        <v>#REF!</v>
      </c>
      <c r="DW57" t="e">
        <f>AND(#REF!,"AAAAABbq334=")</f>
        <v>#REF!</v>
      </c>
      <c r="DX57" t="e">
        <f>AND(#REF!,"AAAAABbq338=")</f>
        <v>#REF!</v>
      </c>
      <c r="DY57" t="e">
        <f>AND(#REF!,"AAAAABbq34A=")</f>
        <v>#REF!</v>
      </c>
      <c r="DZ57" t="e">
        <f>AND(#REF!,"AAAAABbq34E=")</f>
        <v>#REF!</v>
      </c>
      <c r="EA57" t="e">
        <f>AND(#REF!,"AAAAABbq34I=")</f>
        <v>#REF!</v>
      </c>
      <c r="EB57" t="e">
        <f>AND(#REF!,"AAAAABbq34M=")</f>
        <v>#REF!</v>
      </c>
      <c r="EC57" t="e">
        <f>IF(#REF!,"AAAAABbq34Q=",0)</f>
        <v>#REF!</v>
      </c>
      <c r="ED57" t="e">
        <f>AND(#REF!,"AAAAABbq34U=")</f>
        <v>#REF!</v>
      </c>
      <c r="EE57" t="e">
        <f>AND(#REF!,"AAAAABbq34Y=")</f>
        <v>#REF!</v>
      </c>
      <c r="EF57" t="e">
        <f>AND(#REF!,"AAAAABbq34c=")</f>
        <v>#REF!</v>
      </c>
      <c r="EG57" t="e">
        <f>AND(#REF!,"AAAAABbq34g=")</f>
        <v>#REF!</v>
      </c>
      <c r="EH57" t="e">
        <f>AND(#REF!,"AAAAABbq34k=")</f>
        <v>#REF!</v>
      </c>
      <c r="EI57" t="e">
        <f>AND(#REF!,"AAAAABbq34o=")</f>
        <v>#REF!</v>
      </c>
      <c r="EJ57" t="e">
        <f>AND(#REF!,"AAAAABbq34s=")</f>
        <v>#REF!</v>
      </c>
      <c r="EK57" t="e">
        <f>AND(#REF!,"AAAAABbq34w=")</f>
        <v>#REF!</v>
      </c>
      <c r="EL57" t="e">
        <f>IF(#REF!,"AAAAABbq340=",0)</f>
        <v>#REF!</v>
      </c>
      <c r="EM57" t="e">
        <f>AND(#REF!,"AAAAABbq344=")</f>
        <v>#REF!</v>
      </c>
      <c r="EN57" t="e">
        <f>AND(#REF!,"AAAAABbq348=")</f>
        <v>#REF!</v>
      </c>
      <c r="EO57" t="e">
        <f>AND(#REF!,"AAAAABbq35A=")</f>
        <v>#REF!</v>
      </c>
      <c r="EP57" t="e">
        <f>AND(#REF!,"AAAAABbq35E=")</f>
        <v>#REF!</v>
      </c>
      <c r="EQ57" t="e">
        <f>AND(#REF!,"AAAAABbq35I=")</f>
        <v>#REF!</v>
      </c>
      <c r="ER57" t="e">
        <f>AND(#REF!,"AAAAABbq35M=")</f>
        <v>#REF!</v>
      </c>
      <c r="ES57" t="e">
        <f>AND(#REF!,"AAAAABbq35Q=")</f>
        <v>#REF!</v>
      </c>
      <c r="ET57" t="e">
        <f>AND(#REF!,"AAAAABbq35U=")</f>
        <v>#REF!</v>
      </c>
      <c r="EU57" t="e">
        <f>IF(#REF!,"AAAAABbq35Y=",0)</f>
        <v>#REF!</v>
      </c>
      <c r="EV57" t="e">
        <f>AND(#REF!,"AAAAABbq35c=")</f>
        <v>#REF!</v>
      </c>
      <c r="EW57" t="e">
        <f>AND(#REF!,"AAAAABbq35g=")</f>
        <v>#REF!</v>
      </c>
      <c r="EX57" t="e">
        <f>AND(#REF!,"AAAAABbq35k=")</f>
        <v>#REF!</v>
      </c>
      <c r="EY57" t="e">
        <f>AND(#REF!,"AAAAABbq35o=")</f>
        <v>#REF!</v>
      </c>
      <c r="EZ57" t="e">
        <f>AND(#REF!,"AAAAABbq35s=")</f>
        <v>#REF!</v>
      </c>
      <c r="FA57" t="e">
        <f>AND(#REF!,"AAAAABbq35w=")</f>
        <v>#REF!</v>
      </c>
      <c r="FB57" t="e">
        <f>AND(#REF!,"AAAAABbq350=")</f>
        <v>#REF!</v>
      </c>
      <c r="FC57" t="e">
        <f>AND(#REF!,"AAAAABbq354=")</f>
        <v>#REF!</v>
      </c>
      <c r="FD57" t="e">
        <f>IF(#REF!,"AAAAABbq358=",0)</f>
        <v>#REF!</v>
      </c>
      <c r="FE57" t="e">
        <f>AND(#REF!,"AAAAABbq36A=")</f>
        <v>#REF!</v>
      </c>
      <c r="FF57" t="e">
        <f>AND(#REF!,"AAAAABbq36E=")</f>
        <v>#REF!</v>
      </c>
      <c r="FG57" t="e">
        <f>AND(#REF!,"AAAAABbq36I=")</f>
        <v>#REF!</v>
      </c>
      <c r="FH57" t="e">
        <f>AND(#REF!,"AAAAABbq36M=")</f>
        <v>#REF!</v>
      </c>
      <c r="FI57" t="e">
        <f>AND(#REF!,"AAAAABbq36Q=")</f>
        <v>#REF!</v>
      </c>
      <c r="FJ57" t="e">
        <f>AND(#REF!,"AAAAABbq36U=")</f>
        <v>#REF!</v>
      </c>
      <c r="FK57" t="e">
        <f>AND(#REF!,"AAAAABbq36Y=")</f>
        <v>#REF!</v>
      </c>
      <c r="FL57" t="e">
        <f>AND(#REF!,"AAAAABbq36c=")</f>
        <v>#REF!</v>
      </c>
      <c r="FM57" t="e">
        <f>IF(#REF!,"AAAAABbq36g=",0)</f>
        <v>#REF!</v>
      </c>
      <c r="FN57" t="e">
        <f>AND(#REF!,"AAAAABbq36k=")</f>
        <v>#REF!</v>
      </c>
      <c r="FO57" t="e">
        <f>AND(#REF!,"AAAAABbq36o=")</f>
        <v>#REF!</v>
      </c>
      <c r="FP57" t="e">
        <f>AND(#REF!,"AAAAABbq36s=")</f>
        <v>#REF!</v>
      </c>
      <c r="FQ57" t="e">
        <f>AND(#REF!,"AAAAABbq36w=")</f>
        <v>#REF!</v>
      </c>
      <c r="FR57" t="e">
        <f>AND(#REF!,"AAAAABbq360=")</f>
        <v>#REF!</v>
      </c>
      <c r="FS57" t="e">
        <f>AND(#REF!,"AAAAABbq364=")</f>
        <v>#REF!</v>
      </c>
      <c r="FT57" t="e">
        <f>AND(#REF!,"AAAAABbq368=")</f>
        <v>#REF!</v>
      </c>
      <c r="FU57" t="e">
        <f>AND(#REF!,"AAAAABbq37A=")</f>
        <v>#REF!</v>
      </c>
      <c r="FV57" t="e">
        <f>IF(#REF!,"AAAAABbq37E=",0)</f>
        <v>#REF!</v>
      </c>
      <c r="FW57" t="e">
        <f>AND(#REF!,"AAAAABbq37I=")</f>
        <v>#REF!</v>
      </c>
      <c r="FX57" t="e">
        <f>AND(#REF!,"AAAAABbq37M=")</f>
        <v>#REF!</v>
      </c>
      <c r="FY57" t="e">
        <f>AND(#REF!,"AAAAABbq37Q=")</f>
        <v>#REF!</v>
      </c>
      <c r="FZ57" t="e">
        <f>AND(#REF!,"AAAAABbq37U=")</f>
        <v>#REF!</v>
      </c>
      <c r="GA57" t="e">
        <f>AND(#REF!,"AAAAABbq37Y=")</f>
        <v>#REF!</v>
      </c>
      <c r="GB57" t="e">
        <f>AND(#REF!,"AAAAABbq37c=")</f>
        <v>#REF!</v>
      </c>
      <c r="GC57" t="e">
        <f>AND(#REF!,"AAAAABbq37g=")</f>
        <v>#REF!</v>
      </c>
      <c r="GD57" t="e">
        <f>AND(#REF!,"AAAAABbq37k=")</f>
        <v>#REF!</v>
      </c>
      <c r="GE57" t="e">
        <f>IF(#REF!,"AAAAABbq37o=",0)</f>
        <v>#REF!</v>
      </c>
      <c r="GF57" t="e">
        <f>AND(#REF!,"AAAAABbq37s=")</f>
        <v>#REF!</v>
      </c>
      <c r="GG57" t="e">
        <f>AND(#REF!,"AAAAABbq37w=")</f>
        <v>#REF!</v>
      </c>
      <c r="GH57" t="e">
        <f>AND(#REF!,"AAAAABbq370=")</f>
        <v>#REF!</v>
      </c>
      <c r="GI57" t="e">
        <f>AND(#REF!,"AAAAABbq374=")</f>
        <v>#REF!</v>
      </c>
      <c r="GJ57" t="e">
        <f>AND(#REF!,"AAAAABbq378=")</f>
        <v>#REF!</v>
      </c>
      <c r="GK57" t="e">
        <f>AND(#REF!,"AAAAABbq38A=")</f>
        <v>#REF!</v>
      </c>
      <c r="GL57" t="e">
        <f>AND(#REF!,"AAAAABbq38E=")</f>
        <v>#REF!</v>
      </c>
      <c r="GM57" t="e">
        <f>AND(#REF!,"AAAAABbq38I=")</f>
        <v>#REF!</v>
      </c>
      <c r="GN57" t="e">
        <f>IF(#REF!,"AAAAABbq38M=",0)</f>
        <v>#REF!</v>
      </c>
      <c r="GO57" t="e">
        <f>AND(#REF!,"AAAAABbq38Q=")</f>
        <v>#REF!</v>
      </c>
      <c r="GP57" t="e">
        <f>AND(#REF!,"AAAAABbq38U=")</f>
        <v>#REF!</v>
      </c>
      <c r="GQ57" t="e">
        <f>AND(#REF!,"AAAAABbq38Y=")</f>
        <v>#REF!</v>
      </c>
      <c r="GR57" t="e">
        <f>AND(#REF!,"AAAAABbq38c=")</f>
        <v>#REF!</v>
      </c>
      <c r="GS57" t="e">
        <f>AND(#REF!,"AAAAABbq38g=")</f>
        <v>#REF!</v>
      </c>
      <c r="GT57" t="e">
        <f>AND(#REF!,"AAAAABbq38k=")</f>
        <v>#REF!</v>
      </c>
      <c r="GU57" t="e">
        <f>AND(#REF!,"AAAAABbq38o=")</f>
        <v>#REF!</v>
      </c>
      <c r="GV57" t="e">
        <f>AND(#REF!,"AAAAABbq38s=")</f>
        <v>#REF!</v>
      </c>
      <c r="GW57" t="e">
        <f>IF(#REF!,"AAAAABbq38w=",0)</f>
        <v>#REF!</v>
      </c>
      <c r="GX57" t="e">
        <f>AND(#REF!,"AAAAABbq380=")</f>
        <v>#REF!</v>
      </c>
      <c r="GY57" t="e">
        <f>AND(#REF!,"AAAAABbq384=")</f>
        <v>#REF!</v>
      </c>
      <c r="GZ57" t="e">
        <f>AND(#REF!,"AAAAABbq388=")</f>
        <v>#REF!</v>
      </c>
      <c r="HA57" t="e">
        <f>AND(#REF!,"AAAAABbq39A=")</f>
        <v>#REF!</v>
      </c>
      <c r="HB57" t="e">
        <f>AND(#REF!,"AAAAABbq39E=")</f>
        <v>#REF!</v>
      </c>
      <c r="HC57" t="e">
        <f>AND(#REF!,"AAAAABbq39I=")</f>
        <v>#REF!</v>
      </c>
      <c r="HD57" t="e">
        <f>AND(#REF!,"AAAAABbq39M=")</f>
        <v>#REF!</v>
      </c>
      <c r="HE57" t="e">
        <f>AND(#REF!,"AAAAABbq39Q=")</f>
        <v>#REF!</v>
      </c>
      <c r="HF57" t="e">
        <f>IF(#REF!,"AAAAABbq39U=",0)</f>
        <v>#REF!</v>
      </c>
      <c r="HG57" t="e">
        <f>AND(#REF!,"AAAAABbq39Y=")</f>
        <v>#REF!</v>
      </c>
      <c r="HH57" t="e">
        <f>AND(#REF!,"AAAAABbq39c=")</f>
        <v>#REF!</v>
      </c>
      <c r="HI57" t="e">
        <f>AND(#REF!,"AAAAABbq39g=")</f>
        <v>#REF!</v>
      </c>
      <c r="HJ57" t="e">
        <f>AND(#REF!,"AAAAABbq39k=")</f>
        <v>#REF!</v>
      </c>
      <c r="HK57" t="e">
        <f>AND(#REF!,"AAAAABbq39o=")</f>
        <v>#REF!</v>
      </c>
      <c r="HL57" t="e">
        <f>AND(#REF!,"AAAAABbq39s=")</f>
        <v>#REF!</v>
      </c>
      <c r="HM57" t="e">
        <f>AND(#REF!,"AAAAABbq39w=")</f>
        <v>#REF!</v>
      </c>
      <c r="HN57" t="e">
        <f>AND(#REF!,"AAAAABbq390=")</f>
        <v>#REF!</v>
      </c>
      <c r="HO57" t="e">
        <f>IF(#REF!,"AAAAABbq394=",0)</f>
        <v>#REF!</v>
      </c>
      <c r="HP57" t="e">
        <f>AND(#REF!,"AAAAABbq398=")</f>
        <v>#REF!</v>
      </c>
      <c r="HQ57" t="e">
        <f>AND(#REF!,"AAAAABbq3+A=")</f>
        <v>#REF!</v>
      </c>
      <c r="HR57" t="e">
        <f>AND(#REF!,"AAAAABbq3+E=")</f>
        <v>#REF!</v>
      </c>
      <c r="HS57" t="e">
        <f>AND(#REF!,"AAAAABbq3+I=")</f>
        <v>#REF!</v>
      </c>
      <c r="HT57" t="e">
        <f>AND(#REF!,"AAAAABbq3+M=")</f>
        <v>#REF!</v>
      </c>
      <c r="HU57" t="e">
        <f>AND(#REF!,"AAAAABbq3+Q=")</f>
        <v>#REF!</v>
      </c>
      <c r="HV57" t="e">
        <f>AND(#REF!,"AAAAABbq3+U=")</f>
        <v>#REF!</v>
      </c>
      <c r="HW57" t="e">
        <f>AND(#REF!,"AAAAABbq3+Y=")</f>
        <v>#REF!</v>
      </c>
      <c r="HX57" t="e">
        <f>IF(#REF!,"AAAAABbq3+c=",0)</f>
        <v>#REF!</v>
      </c>
      <c r="HY57" t="e">
        <f>AND(#REF!,"AAAAABbq3+g=")</f>
        <v>#REF!</v>
      </c>
      <c r="HZ57" t="e">
        <f>AND(#REF!,"AAAAABbq3+k=")</f>
        <v>#REF!</v>
      </c>
      <c r="IA57" t="e">
        <f>AND(#REF!,"AAAAABbq3+o=")</f>
        <v>#REF!</v>
      </c>
      <c r="IB57" t="e">
        <f>AND(#REF!,"AAAAABbq3+s=")</f>
        <v>#REF!</v>
      </c>
      <c r="IC57" t="e">
        <f>AND(#REF!,"AAAAABbq3+w=")</f>
        <v>#REF!</v>
      </c>
      <c r="ID57" t="e">
        <f>AND(#REF!,"AAAAABbq3+0=")</f>
        <v>#REF!</v>
      </c>
      <c r="IE57" t="e">
        <f>AND(#REF!,"AAAAABbq3+4=")</f>
        <v>#REF!</v>
      </c>
      <c r="IF57" t="e">
        <f>AND(#REF!,"AAAAABbq3+8=")</f>
        <v>#REF!</v>
      </c>
      <c r="IG57" t="e">
        <f>IF(#REF!,"AAAAABbq3/A=",0)</f>
        <v>#REF!</v>
      </c>
      <c r="IH57" t="e">
        <f>AND(#REF!,"AAAAABbq3/E=")</f>
        <v>#REF!</v>
      </c>
      <c r="II57" t="e">
        <f>AND(#REF!,"AAAAABbq3/I=")</f>
        <v>#REF!</v>
      </c>
      <c r="IJ57" t="e">
        <f>AND(#REF!,"AAAAABbq3/M=")</f>
        <v>#REF!</v>
      </c>
      <c r="IK57" t="e">
        <f>AND(#REF!,"AAAAABbq3/Q=")</f>
        <v>#REF!</v>
      </c>
      <c r="IL57" t="e">
        <f>AND(#REF!,"AAAAABbq3/U=")</f>
        <v>#REF!</v>
      </c>
      <c r="IM57" t="e">
        <f>AND(#REF!,"AAAAABbq3/Y=")</f>
        <v>#REF!</v>
      </c>
      <c r="IN57" t="e">
        <f>AND(#REF!,"AAAAABbq3/c=")</f>
        <v>#REF!</v>
      </c>
      <c r="IO57" t="e">
        <f>AND(#REF!,"AAAAABbq3/g=")</f>
        <v>#REF!</v>
      </c>
      <c r="IP57" t="e">
        <f>IF(#REF!,"AAAAABbq3/k=",0)</f>
        <v>#REF!</v>
      </c>
      <c r="IQ57" t="e">
        <f>AND(#REF!,"AAAAABbq3/o=")</f>
        <v>#REF!</v>
      </c>
      <c r="IR57" t="e">
        <f>AND(#REF!,"AAAAABbq3/s=")</f>
        <v>#REF!</v>
      </c>
      <c r="IS57" t="e">
        <f>AND(#REF!,"AAAAABbq3/w=")</f>
        <v>#REF!</v>
      </c>
      <c r="IT57" t="e">
        <f>AND(#REF!,"AAAAABbq3/0=")</f>
        <v>#REF!</v>
      </c>
      <c r="IU57" t="e">
        <f>AND(#REF!,"AAAAABbq3/4=")</f>
        <v>#REF!</v>
      </c>
      <c r="IV57" t="e">
        <f>AND(#REF!,"AAAAABbq3/8=")</f>
        <v>#REF!</v>
      </c>
    </row>
    <row r="58" spans="1:256" x14ac:dyDescent="0.2">
      <c r="A58" t="e">
        <f>AND(#REF!,"AAAAAG3+XAA=")</f>
        <v>#REF!</v>
      </c>
      <c r="B58" t="e">
        <f>AND(#REF!,"AAAAAG3+XAE=")</f>
        <v>#REF!</v>
      </c>
      <c r="C58" t="e">
        <f>IF(#REF!,"AAAAAG3+XAI=",0)</f>
        <v>#REF!</v>
      </c>
      <c r="D58" t="e">
        <f>AND(#REF!,"AAAAAG3+XAM=")</f>
        <v>#REF!</v>
      </c>
      <c r="E58" t="e">
        <f>AND(#REF!,"AAAAAG3+XAQ=")</f>
        <v>#REF!</v>
      </c>
      <c r="F58" t="e">
        <f>AND(#REF!,"AAAAAG3+XAU=")</f>
        <v>#REF!</v>
      </c>
      <c r="G58" t="e">
        <f>AND(#REF!,"AAAAAG3+XAY=")</f>
        <v>#REF!</v>
      </c>
      <c r="H58" t="e">
        <f>AND(#REF!,"AAAAAG3+XAc=")</f>
        <v>#REF!</v>
      </c>
      <c r="I58" t="e">
        <f>AND(#REF!,"AAAAAG3+XAg=")</f>
        <v>#REF!</v>
      </c>
      <c r="J58" t="e">
        <f>AND(#REF!,"AAAAAG3+XAk=")</f>
        <v>#REF!</v>
      </c>
      <c r="K58" t="e">
        <f>AND(#REF!,"AAAAAG3+XAo=")</f>
        <v>#REF!</v>
      </c>
      <c r="L58" t="e">
        <f>IF(#REF!,"AAAAAG3+XAs=",0)</f>
        <v>#REF!</v>
      </c>
      <c r="M58" t="e">
        <f>AND(#REF!,"AAAAAG3+XAw=")</f>
        <v>#REF!</v>
      </c>
      <c r="N58" t="e">
        <f>AND(#REF!,"AAAAAG3+XA0=")</f>
        <v>#REF!</v>
      </c>
      <c r="O58" t="e">
        <f>AND(#REF!,"AAAAAG3+XA4=")</f>
        <v>#REF!</v>
      </c>
      <c r="P58" t="e">
        <f>AND(#REF!,"AAAAAG3+XA8=")</f>
        <v>#REF!</v>
      </c>
      <c r="Q58" t="e">
        <f>AND(#REF!,"AAAAAG3+XBA=")</f>
        <v>#REF!</v>
      </c>
      <c r="R58" t="e">
        <f>AND(#REF!,"AAAAAG3+XBE=")</f>
        <v>#REF!</v>
      </c>
      <c r="S58" t="e">
        <f>AND(#REF!,"AAAAAG3+XBI=")</f>
        <v>#REF!</v>
      </c>
      <c r="T58" t="e">
        <f>AND(#REF!,"AAAAAG3+XBM=")</f>
        <v>#REF!</v>
      </c>
      <c r="U58" t="e">
        <f>IF(#REF!,"AAAAAG3+XBQ=",0)</f>
        <v>#REF!</v>
      </c>
      <c r="V58" t="e">
        <f>AND(#REF!,"AAAAAG3+XBU=")</f>
        <v>#REF!</v>
      </c>
      <c r="W58" t="e">
        <f>AND(#REF!,"AAAAAG3+XBY=")</f>
        <v>#REF!</v>
      </c>
      <c r="X58" t="e">
        <f>AND(#REF!,"AAAAAG3+XBc=")</f>
        <v>#REF!</v>
      </c>
      <c r="Y58" t="e">
        <f>AND(#REF!,"AAAAAG3+XBg=")</f>
        <v>#REF!</v>
      </c>
      <c r="Z58" t="e">
        <f>AND(#REF!,"AAAAAG3+XBk=")</f>
        <v>#REF!</v>
      </c>
      <c r="AA58" t="e">
        <f>AND(#REF!,"AAAAAG3+XBo=")</f>
        <v>#REF!</v>
      </c>
      <c r="AB58" t="e">
        <f>AND(#REF!,"AAAAAG3+XBs=")</f>
        <v>#REF!</v>
      </c>
      <c r="AC58" t="e">
        <f>AND(#REF!,"AAAAAG3+XBw=")</f>
        <v>#REF!</v>
      </c>
      <c r="AD58" t="e">
        <f>IF(#REF!,"AAAAAG3+XB0=",0)</f>
        <v>#REF!</v>
      </c>
      <c r="AE58" t="e">
        <f>AND(#REF!,"AAAAAG3+XB4=")</f>
        <v>#REF!</v>
      </c>
      <c r="AF58" t="e">
        <f>AND(#REF!,"AAAAAG3+XB8=")</f>
        <v>#REF!</v>
      </c>
      <c r="AG58" t="e">
        <f>AND(#REF!,"AAAAAG3+XCA=")</f>
        <v>#REF!</v>
      </c>
      <c r="AH58" t="e">
        <f>AND(#REF!,"AAAAAG3+XCE=")</f>
        <v>#REF!</v>
      </c>
      <c r="AI58" t="e">
        <f>AND(#REF!,"AAAAAG3+XCI=")</f>
        <v>#REF!</v>
      </c>
      <c r="AJ58" t="e">
        <f>AND(#REF!,"AAAAAG3+XCM=")</f>
        <v>#REF!</v>
      </c>
      <c r="AK58" t="e">
        <f>AND(#REF!,"AAAAAG3+XCQ=")</f>
        <v>#REF!</v>
      </c>
      <c r="AL58" t="e">
        <f>AND(#REF!,"AAAAAG3+XCU=")</f>
        <v>#REF!</v>
      </c>
      <c r="AM58" t="e">
        <f>IF(#REF!,"AAAAAG3+XCY=",0)</f>
        <v>#REF!</v>
      </c>
      <c r="AN58" t="e">
        <f>AND(#REF!,"AAAAAG3+XCc=")</f>
        <v>#REF!</v>
      </c>
      <c r="AO58" t="e">
        <f>AND(#REF!,"AAAAAG3+XCg=")</f>
        <v>#REF!</v>
      </c>
      <c r="AP58" t="e">
        <f>AND(#REF!,"AAAAAG3+XCk=")</f>
        <v>#REF!</v>
      </c>
      <c r="AQ58" t="e">
        <f>AND(#REF!,"AAAAAG3+XCo=")</f>
        <v>#REF!</v>
      </c>
      <c r="AR58" t="e">
        <f>AND(#REF!,"AAAAAG3+XCs=")</f>
        <v>#REF!</v>
      </c>
      <c r="AS58" t="e">
        <f>AND(#REF!,"AAAAAG3+XCw=")</f>
        <v>#REF!</v>
      </c>
      <c r="AT58" t="e">
        <f>AND(#REF!,"AAAAAG3+XC0=")</f>
        <v>#REF!</v>
      </c>
      <c r="AU58" t="e">
        <f>AND(#REF!,"AAAAAG3+XC4=")</f>
        <v>#REF!</v>
      </c>
      <c r="AV58" t="e">
        <f>IF(#REF!,"AAAAAG3+XC8=",0)</f>
        <v>#REF!</v>
      </c>
      <c r="AW58" t="e">
        <f>AND(#REF!,"AAAAAG3+XDA=")</f>
        <v>#REF!</v>
      </c>
      <c r="AX58" t="e">
        <f>AND(#REF!,"AAAAAG3+XDE=")</f>
        <v>#REF!</v>
      </c>
      <c r="AY58" t="e">
        <f>AND(#REF!,"AAAAAG3+XDI=")</f>
        <v>#REF!</v>
      </c>
      <c r="AZ58" t="e">
        <f>AND(#REF!,"AAAAAG3+XDM=")</f>
        <v>#REF!</v>
      </c>
      <c r="BA58" t="e">
        <f>AND(#REF!,"AAAAAG3+XDQ=")</f>
        <v>#REF!</v>
      </c>
      <c r="BB58" t="e">
        <f>AND(#REF!,"AAAAAG3+XDU=")</f>
        <v>#REF!</v>
      </c>
      <c r="BC58" t="e">
        <f>AND(#REF!,"AAAAAG3+XDY=")</f>
        <v>#REF!</v>
      </c>
      <c r="BD58" t="e">
        <f>AND(#REF!,"AAAAAG3+XDc=")</f>
        <v>#REF!</v>
      </c>
      <c r="BE58" t="e">
        <f>IF(#REF!,"AAAAAG3+XDg=",0)</f>
        <v>#REF!</v>
      </c>
      <c r="BF58" t="e">
        <f>AND(#REF!,"AAAAAG3+XDk=")</f>
        <v>#REF!</v>
      </c>
      <c r="BG58" t="e">
        <f>AND(#REF!,"AAAAAG3+XDo=")</f>
        <v>#REF!</v>
      </c>
      <c r="BH58" t="e">
        <f>AND(#REF!,"AAAAAG3+XDs=")</f>
        <v>#REF!</v>
      </c>
      <c r="BI58" t="e">
        <f>AND(#REF!,"AAAAAG3+XDw=")</f>
        <v>#REF!</v>
      </c>
      <c r="BJ58" t="e">
        <f>AND(#REF!,"AAAAAG3+XD0=")</f>
        <v>#REF!</v>
      </c>
      <c r="BK58" t="e">
        <f>AND(#REF!,"AAAAAG3+XD4=")</f>
        <v>#REF!</v>
      </c>
      <c r="BL58" t="e">
        <f>AND(#REF!,"AAAAAG3+XD8=")</f>
        <v>#REF!</v>
      </c>
      <c r="BM58" t="e">
        <f>AND(#REF!,"AAAAAG3+XEA=")</f>
        <v>#REF!</v>
      </c>
      <c r="BN58" t="e">
        <f>IF(#REF!,"AAAAAG3+XEE=",0)</f>
        <v>#REF!</v>
      </c>
      <c r="BO58" t="e">
        <f>AND(#REF!,"AAAAAG3+XEI=")</f>
        <v>#REF!</v>
      </c>
      <c r="BP58" t="e">
        <f>AND(#REF!,"AAAAAG3+XEM=")</f>
        <v>#REF!</v>
      </c>
      <c r="BQ58" t="e">
        <f>AND(#REF!,"AAAAAG3+XEQ=")</f>
        <v>#REF!</v>
      </c>
      <c r="BR58" t="e">
        <f>AND(#REF!,"AAAAAG3+XEU=")</f>
        <v>#REF!</v>
      </c>
      <c r="BS58" t="e">
        <f>AND(#REF!,"AAAAAG3+XEY=")</f>
        <v>#REF!</v>
      </c>
      <c r="BT58" t="e">
        <f>AND(#REF!,"AAAAAG3+XEc=")</f>
        <v>#REF!</v>
      </c>
      <c r="BU58" t="e">
        <f>AND(#REF!,"AAAAAG3+XEg=")</f>
        <v>#REF!</v>
      </c>
      <c r="BV58" t="e">
        <f>AND(#REF!,"AAAAAG3+XEk=")</f>
        <v>#REF!</v>
      </c>
      <c r="BW58" t="e">
        <f>IF(#REF!,"AAAAAG3+XEo=",0)</f>
        <v>#REF!</v>
      </c>
      <c r="BX58" t="e">
        <f>AND(#REF!,"AAAAAG3+XEs=")</f>
        <v>#REF!</v>
      </c>
      <c r="BY58" t="e">
        <f>AND(#REF!,"AAAAAG3+XEw=")</f>
        <v>#REF!</v>
      </c>
      <c r="BZ58" t="e">
        <f>AND(#REF!,"AAAAAG3+XE0=")</f>
        <v>#REF!</v>
      </c>
      <c r="CA58" t="e">
        <f>AND(#REF!,"AAAAAG3+XE4=")</f>
        <v>#REF!</v>
      </c>
      <c r="CB58" t="e">
        <f>AND(#REF!,"AAAAAG3+XE8=")</f>
        <v>#REF!</v>
      </c>
      <c r="CC58" t="e">
        <f>AND(#REF!,"AAAAAG3+XFA=")</f>
        <v>#REF!</v>
      </c>
      <c r="CD58" t="e">
        <f>AND(#REF!,"AAAAAG3+XFE=")</f>
        <v>#REF!</v>
      </c>
      <c r="CE58" t="e">
        <f>AND(#REF!,"AAAAAG3+XFI=")</f>
        <v>#REF!</v>
      </c>
      <c r="CF58" t="e">
        <f>IF(#REF!,"AAAAAG3+XFM=",0)</f>
        <v>#REF!</v>
      </c>
      <c r="CG58" t="e">
        <f>AND(#REF!,"AAAAAG3+XFQ=")</f>
        <v>#REF!</v>
      </c>
      <c r="CH58" t="e">
        <f>AND(#REF!,"AAAAAG3+XFU=")</f>
        <v>#REF!</v>
      </c>
      <c r="CI58" t="e">
        <f>AND(#REF!,"AAAAAG3+XFY=")</f>
        <v>#REF!</v>
      </c>
      <c r="CJ58" t="e">
        <f>AND(#REF!,"AAAAAG3+XFc=")</f>
        <v>#REF!</v>
      </c>
      <c r="CK58" t="e">
        <f>AND(#REF!,"AAAAAG3+XFg=")</f>
        <v>#REF!</v>
      </c>
      <c r="CL58" t="e">
        <f>AND(#REF!,"AAAAAG3+XFk=")</f>
        <v>#REF!</v>
      </c>
      <c r="CM58" t="e">
        <f>AND(#REF!,"AAAAAG3+XFo=")</f>
        <v>#REF!</v>
      </c>
      <c r="CN58" t="e">
        <f>AND(#REF!,"AAAAAG3+XFs=")</f>
        <v>#REF!</v>
      </c>
      <c r="CO58" t="e">
        <f>IF(#REF!,"AAAAAG3+XFw=",0)</f>
        <v>#REF!</v>
      </c>
      <c r="CP58" t="e">
        <f>AND(#REF!,"AAAAAG3+XF0=")</f>
        <v>#REF!</v>
      </c>
      <c r="CQ58" t="e">
        <f>AND(#REF!,"AAAAAG3+XF4=")</f>
        <v>#REF!</v>
      </c>
      <c r="CR58" t="e">
        <f>AND(#REF!,"AAAAAG3+XF8=")</f>
        <v>#REF!</v>
      </c>
      <c r="CS58" t="e">
        <f>AND(#REF!,"AAAAAG3+XGA=")</f>
        <v>#REF!</v>
      </c>
      <c r="CT58" t="e">
        <f>AND(#REF!,"AAAAAG3+XGE=")</f>
        <v>#REF!</v>
      </c>
      <c r="CU58" t="e">
        <f>AND(#REF!,"AAAAAG3+XGI=")</f>
        <v>#REF!</v>
      </c>
      <c r="CV58" t="e">
        <f>AND(#REF!,"AAAAAG3+XGM=")</f>
        <v>#REF!</v>
      </c>
      <c r="CW58" t="e">
        <f>AND(#REF!,"AAAAAG3+XGQ=")</f>
        <v>#REF!</v>
      </c>
      <c r="CX58" t="e">
        <f>IF(#REF!,"AAAAAG3+XGU=",0)</f>
        <v>#REF!</v>
      </c>
      <c r="CY58" t="e">
        <f>AND(#REF!,"AAAAAG3+XGY=")</f>
        <v>#REF!</v>
      </c>
      <c r="CZ58" t="e">
        <f>AND(#REF!,"AAAAAG3+XGc=")</f>
        <v>#REF!</v>
      </c>
      <c r="DA58" t="e">
        <f>AND(#REF!,"AAAAAG3+XGg=")</f>
        <v>#REF!</v>
      </c>
      <c r="DB58" t="e">
        <f>AND(#REF!,"AAAAAG3+XGk=")</f>
        <v>#REF!</v>
      </c>
      <c r="DC58" t="e">
        <f>AND(#REF!,"AAAAAG3+XGo=")</f>
        <v>#REF!</v>
      </c>
      <c r="DD58" t="e">
        <f>AND(#REF!,"AAAAAG3+XGs=")</f>
        <v>#REF!</v>
      </c>
      <c r="DE58" t="e">
        <f>AND(#REF!,"AAAAAG3+XGw=")</f>
        <v>#REF!</v>
      </c>
      <c r="DF58" t="e">
        <f>AND(#REF!,"AAAAAG3+XG0=")</f>
        <v>#REF!</v>
      </c>
      <c r="DG58" t="e">
        <f>IF(#REF!,"AAAAAG3+XG4=",0)</f>
        <v>#REF!</v>
      </c>
      <c r="DH58" t="e">
        <f>AND(#REF!,"AAAAAG3+XG8=")</f>
        <v>#REF!</v>
      </c>
      <c r="DI58" t="e">
        <f>AND(#REF!,"AAAAAG3+XHA=")</f>
        <v>#REF!</v>
      </c>
      <c r="DJ58" t="e">
        <f>AND(#REF!,"AAAAAG3+XHE=")</f>
        <v>#REF!</v>
      </c>
      <c r="DK58" t="e">
        <f>AND(#REF!,"AAAAAG3+XHI=")</f>
        <v>#REF!</v>
      </c>
      <c r="DL58" t="e">
        <f>AND(#REF!,"AAAAAG3+XHM=")</f>
        <v>#REF!</v>
      </c>
      <c r="DM58" t="e">
        <f>AND(#REF!,"AAAAAG3+XHQ=")</f>
        <v>#REF!</v>
      </c>
      <c r="DN58" t="e">
        <f>AND(#REF!,"AAAAAG3+XHU=")</f>
        <v>#REF!</v>
      </c>
      <c r="DO58" t="e">
        <f>AND(#REF!,"AAAAAG3+XHY=")</f>
        <v>#REF!</v>
      </c>
      <c r="DP58" t="e">
        <f>IF(#REF!,"AAAAAG3+XHc=",0)</f>
        <v>#REF!</v>
      </c>
      <c r="DQ58" t="e">
        <f>AND(#REF!,"AAAAAG3+XHg=")</f>
        <v>#REF!</v>
      </c>
      <c r="DR58" t="e">
        <f>AND(#REF!,"AAAAAG3+XHk=")</f>
        <v>#REF!</v>
      </c>
      <c r="DS58" t="e">
        <f>AND(#REF!,"AAAAAG3+XHo=")</f>
        <v>#REF!</v>
      </c>
      <c r="DT58" t="e">
        <f>AND(#REF!,"AAAAAG3+XHs=")</f>
        <v>#REF!</v>
      </c>
      <c r="DU58" t="e">
        <f>AND(#REF!,"AAAAAG3+XHw=")</f>
        <v>#REF!</v>
      </c>
      <c r="DV58" t="e">
        <f>AND(#REF!,"AAAAAG3+XH0=")</f>
        <v>#REF!</v>
      </c>
      <c r="DW58" t="e">
        <f>AND(#REF!,"AAAAAG3+XH4=")</f>
        <v>#REF!</v>
      </c>
      <c r="DX58" t="e">
        <f>AND(#REF!,"AAAAAG3+XH8=")</f>
        <v>#REF!</v>
      </c>
      <c r="DY58" t="e">
        <f>IF(#REF!,"AAAAAG3+XIA=",0)</f>
        <v>#REF!</v>
      </c>
      <c r="DZ58" t="e">
        <f>AND(#REF!,"AAAAAG3+XIE=")</f>
        <v>#REF!</v>
      </c>
      <c r="EA58" t="e">
        <f>AND(#REF!,"AAAAAG3+XII=")</f>
        <v>#REF!</v>
      </c>
      <c r="EB58" t="e">
        <f>AND(#REF!,"AAAAAG3+XIM=")</f>
        <v>#REF!</v>
      </c>
      <c r="EC58" t="e">
        <f>AND(#REF!,"AAAAAG3+XIQ=")</f>
        <v>#REF!</v>
      </c>
      <c r="ED58" t="e">
        <f>AND(#REF!,"AAAAAG3+XIU=")</f>
        <v>#REF!</v>
      </c>
      <c r="EE58" t="e">
        <f>AND(#REF!,"AAAAAG3+XIY=")</f>
        <v>#REF!</v>
      </c>
      <c r="EF58" t="e">
        <f>AND(#REF!,"AAAAAG3+XIc=")</f>
        <v>#REF!</v>
      </c>
      <c r="EG58" t="e">
        <f>AND(#REF!,"AAAAAG3+XIg=")</f>
        <v>#REF!</v>
      </c>
      <c r="EH58" t="e">
        <f>IF(#REF!,"AAAAAG3+XIk=",0)</f>
        <v>#REF!</v>
      </c>
      <c r="EI58" t="e">
        <f>AND(#REF!,"AAAAAG3+XIo=")</f>
        <v>#REF!</v>
      </c>
      <c r="EJ58" t="e">
        <f>AND(#REF!,"AAAAAG3+XIs=")</f>
        <v>#REF!</v>
      </c>
      <c r="EK58" t="e">
        <f>AND(#REF!,"AAAAAG3+XIw=")</f>
        <v>#REF!</v>
      </c>
      <c r="EL58" t="e">
        <f>AND(#REF!,"AAAAAG3+XI0=")</f>
        <v>#REF!</v>
      </c>
      <c r="EM58" t="e">
        <f>AND(#REF!,"AAAAAG3+XI4=")</f>
        <v>#REF!</v>
      </c>
      <c r="EN58" t="e">
        <f>AND(#REF!,"AAAAAG3+XI8=")</f>
        <v>#REF!</v>
      </c>
      <c r="EO58" t="e">
        <f>AND(#REF!,"AAAAAG3+XJA=")</f>
        <v>#REF!</v>
      </c>
      <c r="EP58" t="e">
        <f>AND(#REF!,"AAAAAG3+XJE=")</f>
        <v>#REF!</v>
      </c>
      <c r="EQ58" t="e">
        <f>IF(#REF!,"AAAAAG3+XJI=",0)</f>
        <v>#REF!</v>
      </c>
      <c r="ER58" t="e">
        <f>AND(#REF!,"AAAAAG3+XJM=")</f>
        <v>#REF!</v>
      </c>
      <c r="ES58" t="e">
        <f>AND(#REF!,"AAAAAG3+XJQ=")</f>
        <v>#REF!</v>
      </c>
      <c r="ET58" t="e">
        <f>AND(#REF!,"AAAAAG3+XJU=")</f>
        <v>#REF!</v>
      </c>
      <c r="EU58" t="e">
        <f>AND(#REF!,"AAAAAG3+XJY=")</f>
        <v>#REF!</v>
      </c>
      <c r="EV58" t="e">
        <f>AND(#REF!,"AAAAAG3+XJc=")</f>
        <v>#REF!</v>
      </c>
      <c r="EW58" t="e">
        <f>AND(#REF!,"AAAAAG3+XJg=")</f>
        <v>#REF!</v>
      </c>
      <c r="EX58" t="e">
        <f>AND(#REF!,"AAAAAG3+XJk=")</f>
        <v>#REF!</v>
      </c>
      <c r="EY58" t="e">
        <f>AND(#REF!,"AAAAAG3+XJo=")</f>
        <v>#REF!</v>
      </c>
      <c r="EZ58" t="e">
        <f>IF(#REF!,"AAAAAG3+XJs=",0)</f>
        <v>#REF!</v>
      </c>
      <c r="FA58" t="e">
        <f>AND(#REF!,"AAAAAG3+XJw=")</f>
        <v>#REF!</v>
      </c>
      <c r="FB58" t="e">
        <f>AND(#REF!,"AAAAAG3+XJ0=")</f>
        <v>#REF!</v>
      </c>
      <c r="FC58" t="e">
        <f>AND(#REF!,"AAAAAG3+XJ4=")</f>
        <v>#REF!</v>
      </c>
      <c r="FD58" t="e">
        <f>AND(#REF!,"AAAAAG3+XJ8=")</f>
        <v>#REF!</v>
      </c>
      <c r="FE58" t="e">
        <f>AND(#REF!,"AAAAAG3+XKA=")</f>
        <v>#REF!</v>
      </c>
      <c r="FF58" t="e">
        <f>AND(#REF!,"AAAAAG3+XKE=")</f>
        <v>#REF!</v>
      </c>
      <c r="FG58" t="e">
        <f>AND(#REF!,"AAAAAG3+XKI=")</f>
        <v>#REF!</v>
      </c>
      <c r="FH58" t="e">
        <f>AND(#REF!,"AAAAAG3+XKM=")</f>
        <v>#REF!</v>
      </c>
      <c r="FI58" t="e">
        <f>IF(#REF!,"AAAAAG3+XKQ=",0)</f>
        <v>#REF!</v>
      </c>
      <c r="FJ58" t="e">
        <f>AND(#REF!,"AAAAAG3+XKU=")</f>
        <v>#REF!</v>
      </c>
      <c r="FK58" t="e">
        <f>AND(#REF!,"AAAAAG3+XKY=")</f>
        <v>#REF!</v>
      </c>
      <c r="FL58" t="e">
        <f>AND(#REF!,"AAAAAG3+XKc=")</f>
        <v>#REF!</v>
      </c>
      <c r="FM58" t="e">
        <f>AND(#REF!,"AAAAAG3+XKg=")</f>
        <v>#REF!</v>
      </c>
      <c r="FN58" t="e">
        <f>AND(#REF!,"AAAAAG3+XKk=")</f>
        <v>#REF!</v>
      </c>
      <c r="FO58" t="e">
        <f>AND(#REF!,"AAAAAG3+XKo=")</f>
        <v>#REF!</v>
      </c>
      <c r="FP58" t="e">
        <f>AND(#REF!,"AAAAAG3+XKs=")</f>
        <v>#REF!</v>
      </c>
      <c r="FQ58" t="e">
        <f>AND(#REF!,"AAAAAG3+XKw=")</f>
        <v>#REF!</v>
      </c>
      <c r="FR58" t="e">
        <f>IF(#REF!,"AAAAAG3+XK0=",0)</f>
        <v>#REF!</v>
      </c>
      <c r="FS58" t="e">
        <f>AND(#REF!,"AAAAAG3+XK4=")</f>
        <v>#REF!</v>
      </c>
      <c r="FT58" t="e">
        <f>AND(#REF!,"AAAAAG3+XK8=")</f>
        <v>#REF!</v>
      </c>
      <c r="FU58" t="e">
        <f>AND(#REF!,"AAAAAG3+XLA=")</f>
        <v>#REF!</v>
      </c>
      <c r="FV58" t="e">
        <f>AND(#REF!,"AAAAAG3+XLE=")</f>
        <v>#REF!</v>
      </c>
      <c r="FW58" t="e">
        <f>AND(#REF!,"AAAAAG3+XLI=")</f>
        <v>#REF!</v>
      </c>
      <c r="FX58" t="e">
        <f>AND(#REF!,"AAAAAG3+XLM=")</f>
        <v>#REF!</v>
      </c>
      <c r="FY58" t="e">
        <f>AND(#REF!,"AAAAAG3+XLQ=")</f>
        <v>#REF!</v>
      </c>
      <c r="FZ58" t="e">
        <f>AND(#REF!,"AAAAAG3+XLU=")</f>
        <v>#REF!</v>
      </c>
      <c r="GA58" t="e">
        <f>IF(#REF!,"AAAAAG3+XLY=",0)</f>
        <v>#REF!</v>
      </c>
      <c r="GB58" t="e">
        <f>AND(#REF!,"AAAAAG3+XLc=")</f>
        <v>#REF!</v>
      </c>
      <c r="GC58" t="e">
        <f>AND(#REF!,"AAAAAG3+XLg=")</f>
        <v>#REF!</v>
      </c>
      <c r="GD58" t="e">
        <f>AND(#REF!,"AAAAAG3+XLk=")</f>
        <v>#REF!</v>
      </c>
      <c r="GE58" t="e">
        <f>AND(#REF!,"AAAAAG3+XLo=")</f>
        <v>#REF!</v>
      </c>
      <c r="GF58" t="e">
        <f>AND(#REF!,"AAAAAG3+XLs=")</f>
        <v>#REF!</v>
      </c>
      <c r="GG58" t="e">
        <f>AND(#REF!,"AAAAAG3+XLw=")</f>
        <v>#REF!</v>
      </c>
      <c r="GH58" t="e">
        <f>AND(#REF!,"AAAAAG3+XL0=")</f>
        <v>#REF!</v>
      </c>
      <c r="GI58" t="e">
        <f>AND(#REF!,"AAAAAG3+XL4=")</f>
        <v>#REF!</v>
      </c>
      <c r="GJ58" t="e">
        <f>IF(#REF!,"AAAAAG3+XL8=",0)</f>
        <v>#REF!</v>
      </c>
      <c r="GK58" t="e">
        <f>AND(#REF!,"AAAAAG3+XMA=")</f>
        <v>#REF!</v>
      </c>
      <c r="GL58" t="e">
        <f>AND(#REF!,"AAAAAG3+XME=")</f>
        <v>#REF!</v>
      </c>
      <c r="GM58" t="e">
        <f>AND(#REF!,"AAAAAG3+XMI=")</f>
        <v>#REF!</v>
      </c>
      <c r="GN58" t="e">
        <f>AND(#REF!,"AAAAAG3+XMM=")</f>
        <v>#REF!</v>
      </c>
      <c r="GO58" t="e">
        <f>AND(#REF!,"AAAAAG3+XMQ=")</f>
        <v>#REF!</v>
      </c>
      <c r="GP58" t="e">
        <f>AND(#REF!,"AAAAAG3+XMU=")</f>
        <v>#REF!</v>
      </c>
      <c r="GQ58" t="e">
        <f>AND(#REF!,"AAAAAG3+XMY=")</f>
        <v>#REF!</v>
      </c>
      <c r="GR58" t="e">
        <f>AND(#REF!,"AAAAAG3+XMc=")</f>
        <v>#REF!</v>
      </c>
      <c r="GS58" t="e">
        <f>IF(#REF!,"AAAAAG3+XMg=",0)</f>
        <v>#REF!</v>
      </c>
      <c r="GT58" t="e">
        <f>AND(#REF!,"AAAAAG3+XMk=")</f>
        <v>#REF!</v>
      </c>
      <c r="GU58" t="e">
        <f>AND(#REF!,"AAAAAG3+XMo=")</f>
        <v>#REF!</v>
      </c>
      <c r="GV58" t="e">
        <f>AND(#REF!,"AAAAAG3+XMs=")</f>
        <v>#REF!</v>
      </c>
      <c r="GW58" t="e">
        <f>AND(#REF!,"AAAAAG3+XMw=")</f>
        <v>#REF!</v>
      </c>
      <c r="GX58" t="e">
        <f>AND(#REF!,"AAAAAG3+XM0=")</f>
        <v>#REF!</v>
      </c>
      <c r="GY58" t="e">
        <f>AND(#REF!,"AAAAAG3+XM4=")</f>
        <v>#REF!</v>
      </c>
      <c r="GZ58" t="e">
        <f>AND(#REF!,"AAAAAG3+XM8=")</f>
        <v>#REF!</v>
      </c>
      <c r="HA58" t="e">
        <f>AND(#REF!,"AAAAAG3+XNA=")</f>
        <v>#REF!</v>
      </c>
      <c r="HB58" t="e">
        <f>IF(#REF!,"AAAAAG3+XNE=",0)</f>
        <v>#REF!</v>
      </c>
      <c r="HC58" t="e">
        <f>AND(#REF!,"AAAAAG3+XNI=")</f>
        <v>#REF!</v>
      </c>
      <c r="HD58" t="e">
        <f>AND(#REF!,"AAAAAG3+XNM=")</f>
        <v>#REF!</v>
      </c>
      <c r="HE58" t="e">
        <f>AND(#REF!,"AAAAAG3+XNQ=")</f>
        <v>#REF!</v>
      </c>
      <c r="HF58" t="e">
        <f>AND(#REF!,"AAAAAG3+XNU=")</f>
        <v>#REF!</v>
      </c>
      <c r="HG58" t="e">
        <f>AND(#REF!,"AAAAAG3+XNY=")</f>
        <v>#REF!</v>
      </c>
      <c r="HH58" t="e">
        <f>AND(#REF!,"AAAAAG3+XNc=")</f>
        <v>#REF!</v>
      </c>
      <c r="HI58" t="e">
        <f>AND(#REF!,"AAAAAG3+XNg=")</f>
        <v>#REF!</v>
      </c>
      <c r="HJ58" t="e">
        <f>AND(#REF!,"AAAAAG3+XNk=")</f>
        <v>#REF!</v>
      </c>
      <c r="HK58" t="e">
        <f>IF(#REF!,"AAAAAG3+XNo=",0)</f>
        <v>#REF!</v>
      </c>
      <c r="HL58" t="e">
        <f>AND(#REF!,"AAAAAG3+XNs=")</f>
        <v>#REF!</v>
      </c>
      <c r="HM58" t="e">
        <f>AND(#REF!,"AAAAAG3+XNw=")</f>
        <v>#REF!</v>
      </c>
      <c r="HN58" t="e">
        <f>AND(#REF!,"AAAAAG3+XN0=")</f>
        <v>#REF!</v>
      </c>
      <c r="HO58" t="e">
        <f>AND(#REF!,"AAAAAG3+XN4=")</f>
        <v>#REF!</v>
      </c>
      <c r="HP58" t="e">
        <f>AND(#REF!,"AAAAAG3+XN8=")</f>
        <v>#REF!</v>
      </c>
      <c r="HQ58" t="e">
        <f>AND(#REF!,"AAAAAG3+XOA=")</f>
        <v>#REF!</v>
      </c>
      <c r="HR58" t="e">
        <f>AND(#REF!,"AAAAAG3+XOE=")</f>
        <v>#REF!</v>
      </c>
      <c r="HS58" t="e">
        <f>AND(#REF!,"AAAAAG3+XOI=")</f>
        <v>#REF!</v>
      </c>
      <c r="HT58" t="e">
        <f>IF(#REF!,"AAAAAG3+XOM=",0)</f>
        <v>#REF!</v>
      </c>
      <c r="HU58" t="e">
        <f>AND(#REF!,"AAAAAG3+XOQ=")</f>
        <v>#REF!</v>
      </c>
      <c r="HV58" t="e">
        <f>AND(#REF!,"AAAAAG3+XOU=")</f>
        <v>#REF!</v>
      </c>
      <c r="HW58" t="e">
        <f>AND(#REF!,"AAAAAG3+XOY=")</f>
        <v>#REF!</v>
      </c>
      <c r="HX58" t="e">
        <f>AND(#REF!,"AAAAAG3+XOc=")</f>
        <v>#REF!</v>
      </c>
      <c r="HY58" t="e">
        <f>AND(#REF!,"AAAAAG3+XOg=")</f>
        <v>#REF!</v>
      </c>
      <c r="HZ58" t="e">
        <f>AND(#REF!,"AAAAAG3+XOk=")</f>
        <v>#REF!</v>
      </c>
      <c r="IA58" t="e">
        <f>AND(#REF!,"AAAAAG3+XOo=")</f>
        <v>#REF!</v>
      </c>
      <c r="IB58" t="e">
        <f>AND(#REF!,"AAAAAG3+XOs=")</f>
        <v>#REF!</v>
      </c>
      <c r="IC58" t="e">
        <f>IF(#REF!,"AAAAAG3+XOw=",0)</f>
        <v>#REF!</v>
      </c>
      <c r="ID58" t="e">
        <f>AND(#REF!,"AAAAAG3+XO0=")</f>
        <v>#REF!</v>
      </c>
      <c r="IE58" t="e">
        <f>AND(#REF!,"AAAAAG3+XO4=")</f>
        <v>#REF!</v>
      </c>
      <c r="IF58" t="e">
        <f>AND(#REF!,"AAAAAG3+XO8=")</f>
        <v>#REF!</v>
      </c>
      <c r="IG58" t="e">
        <f>AND(#REF!,"AAAAAG3+XPA=")</f>
        <v>#REF!</v>
      </c>
      <c r="IH58" t="e">
        <f>AND(#REF!,"AAAAAG3+XPE=")</f>
        <v>#REF!</v>
      </c>
      <c r="II58" t="e">
        <f>AND(#REF!,"AAAAAG3+XPI=")</f>
        <v>#REF!</v>
      </c>
      <c r="IJ58" t="e">
        <f>AND(#REF!,"AAAAAG3+XPM=")</f>
        <v>#REF!</v>
      </c>
      <c r="IK58" t="e">
        <f>AND(#REF!,"AAAAAG3+XPQ=")</f>
        <v>#REF!</v>
      </c>
      <c r="IL58" t="e">
        <f>IF(#REF!,"AAAAAG3+XPU=",0)</f>
        <v>#REF!</v>
      </c>
      <c r="IM58" t="e">
        <f>AND(#REF!,"AAAAAG3+XPY=")</f>
        <v>#REF!</v>
      </c>
      <c r="IN58" t="e">
        <f>AND(#REF!,"AAAAAG3+XPc=")</f>
        <v>#REF!</v>
      </c>
      <c r="IO58" t="e">
        <f>AND(#REF!,"AAAAAG3+XPg=")</f>
        <v>#REF!</v>
      </c>
      <c r="IP58" t="e">
        <f>AND(#REF!,"AAAAAG3+XPk=")</f>
        <v>#REF!</v>
      </c>
      <c r="IQ58" t="e">
        <f>AND(#REF!,"AAAAAG3+XPo=")</f>
        <v>#REF!</v>
      </c>
      <c r="IR58" t="e">
        <f>AND(#REF!,"AAAAAG3+XPs=")</f>
        <v>#REF!</v>
      </c>
      <c r="IS58" t="e">
        <f>AND(#REF!,"AAAAAG3+XPw=")</f>
        <v>#REF!</v>
      </c>
      <c r="IT58" t="e">
        <f>AND(#REF!,"AAAAAG3+XP0=")</f>
        <v>#REF!</v>
      </c>
      <c r="IU58" t="e">
        <f>IF(#REF!,"AAAAAG3+XP4=",0)</f>
        <v>#REF!</v>
      </c>
      <c r="IV58" t="e">
        <f>AND(#REF!,"AAAAAG3+XP8=")</f>
        <v>#REF!</v>
      </c>
    </row>
    <row r="59" spans="1:256" x14ac:dyDescent="0.2">
      <c r="A59" t="e">
        <f>AND(#REF!,"AAAAAH/f+QA=")</f>
        <v>#REF!</v>
      </c>
      <c r="B59" t="e">
        <f>AND(#REF!,"AAAAAH/f+QE=")</f>
        <v>#REF!</v>
      </c>
      <c r="C59" t="e">
        <f>AND(#REF!,"AAAAAH/f+QI=")</f>
        <v>#REF!</v>
      </c>
      <c r="D59" t="e">
        <f>AND(#REF!,"AAAAAH/f+QM=")</f>
        <v>#REF!</v>
      </c>
      <c r="E59" t="e">
        <f>AND(#REF!,"AAAAAH/f+QQ=")</f>
        <v>#REF!</v>
      </c>
      <c r="F59" t="e">
        <f>AND(#REF!,"AAAAAH/f+QU=")</f>
        <v>#REF!</v>
      </c>
      <c r="G59" t="e">
        <f>AND(#REF!,"AAAAAH/f+QY=")</f>
        <v>#REF!</v>
      </c>
      <c r="H59" t="e">
        <f>IF(#REF!,"AAAAAH/f+Qc=",0)</f>
        <v>#REF!</v>
      </c>
      <c r="I59" t="e">
        <f>AND(#REF!,"AAAAAH/f+Qg=")</f>
        <v>#REF!</v>
      </c>
      <c r="J59" t="e">
        <f>AND(#REF!,"AAAAAH/f+Qk=")</f>
        <v>#REF!</v>
      </c>
      <c r="K59" t="e">
        <f>AND(#REF!,"AAAAAH/f+Qo=")</f>
        <v>#REF!</v>
      </c>
      <c r="L59" t="e">
        <f>AND(#REF!,"AAAAAH/f+Qs=")</f>
        <v>#REF!</v>
      </c>
      <c r="M59" t="e">
        <f>AND(#REF!,"AAAAAH/f+Qw=")</f>
        <v>#REF!</v>
      </c>
      <c r="N59" t="e">
        <f>AND(#REF!,"AAAAAH/f+Q0=")</f>
        <v>#REF!</v>
      </c>
      <c r="O59" t="e">
        <f>AND(#REF!,"AAAAAH/f+Q4=")</f>
        <v>#REF!</v>
      </c>
      <c r="P59" t="e">
        <f>AND(#REF!,"AAAAAH/f+Q8=")</f>
        <v>#REF!</v>
      </c>
      <c r="Q59" t="e">
        <f>IF(#REF!,"AAAAAH/f+RA=",0)</f>
        <v>#REF!</v>
      </c>
      <c r="R59" t="e">
        <f>AND(#REF!,"AAAAAH/f+RE=")</f>
        <v>#REF!</v>
      </c>
      <c r="S59" t="e">
        <f>AND(#REF!,"AAAAAH/f+RI=")</f>
        <v>#REF!</v>
      </c>
      <c r="T59" t="e">
        <f>AND(#REF!,"AAAAAH/f+RM=")</f>
        <v>#REF!</v>
      </c>
      <c r="U59" t="e">
        <f>AND(#REF!,"AAAAAH/f+RQ=")</f>
        <v>#REF!</v>
      </c>
      <c r="V59" t="e">
        <f>AND(#REF!,"AAAAAH/f+RU=")</f>
        <v>#REF!</v>
      </c>
      <c r="W59" t="e">
        <f>AND(#REF!,"AAAAAH/f+RY=")</f>
        <v>#REF!</v>
      </c>
      <c r="X59" t="e">
        <f>AND(#REF!,"AAAAAH/f+Rc=")</f>
        <v>#REF!</v>
      </c>
      <c r="Y59" t="e">
        <f>AND(#REF!,"AAAAAH/f+Rg=")</f>
        <v>#REF!</v>
      </c>
      <c r="Z59" t="e">
        <f>IF(#REF!,"AAAAAH/f+Rk=",0)</f>
        <v>#REF!</v>
      </c>
      <c r="AA59" t="e">
        <f>AND(#REF!,"AAAAAH/f+Ro=")</f>
        <v>#REF!</v>
      </c>
      <c r="AB59" t="e">
        <f>AND(#REF!,"AAAAAH/f+Rs=")</f>
        <v>#REF!</v>
      </c>
      <c r="AC59" t="e">
        <f>AND(#REF!,"AAAAAH/f+Rw=")</f>
        <v>#REF!</v>
      </c>
      <c r="AD59" t="e">
        <f>AND(#REF!,"AAAAAH/f+R0=")</f>
        <v>#REF!</v>
      </c>
      <c r="AE59" t="e">
        <f>AND(#REF!,"AAAAAH/f+R4=")</f>
        <v>#REF!</v>
      </c>
      <c r="AF59" t="e">
        <f>AND(#REF!,"AAAAAH/f+R8=")</f>
        <v>#REF!</v>
      </c>
      <c r="AG59" t="e">
        <f>AND(#REF!,"AAAAAH/f+SA=")</f>
        <v>#REF!</v>
      </c>
      <c r="AH59" t="e">
        <f>AND(#REF!,"AAAAAH/f+SE=")</f>
        <v>#REF!</v>
      </c>
      <c r="AI59" t="e">
        <f>IF(#REF!,"AAAAAH/f+SI=",0)</f>
        <v>#REF!</v>
      </c>
      <c r="AJ59" t="e">
        <f>AND(#REF!,"AAAAAH/f+SM=")</f>
        <v>#REF!</v>
      </c>
      <c r="AK59" t="e">
        <f>AND(#REF!,"AAAAAH/f+SQ=")</f>
        <v>#REF!</v>
      </c>
      <c r="AL59" t="e">
        <f>AND(#REF!,"AAAAAH/f+SU=")</f>
        <v>#REF!</v>
      </c>
      <c r="AM59" t="e">
        <f>AND(#REF!,"AAAAAH/f+SY=")</f>
        <v>#REF!</v>
      </c>
      <c r="AN59" t="e">
        <f>AND(#REF!,"AAAAAH/f+Sc=")</f>
        <v>#REF!</v>
      </c>
      <c r="AO59" t="e">
        <f>AND(#REF!,"AAAAAH/f+Sg=")</f>
        <v>#REF!</v>
      </c>
      <c r="AP59" t="e">
        <f>AND(#REF!,"AAAAAH/f+Sk=")</f>
        <v>#REF!</v>
      </c>
      <c r="AQ59" t="e">
        <f>AND(#REF!,"AAAAAH/f+So=")</f>
        <v>#REF!</v>
      </c>
      <c r="AR59" t="e">
        <f>IF(#REF!,"AAAAAH/f+Ss=",0)</f>
        <v>#REF!</v>
      </c>
      <c r="AS59" t="e">
        <f>AND(#REF!,"AAAAAH/f+Sw=")</f>
        <v>#REF!</v>
      </c>
      <c r="AT59" t="e">
        <f>AND(#REF!,"AAAAAH/f+S0=")</f>
        <v>#REF!</v>
      </c>
      <c r="AU59" t="e">
        <f>AND(#REF!,"AAAAAH/f+S4=")</f>
        <v>#REF!</v>
      </c>
      <c r="AV59" t="e">
        <f>AND(#REF!,"AAAAAH/f+S8=")</f>
        <v>#REF!</v>
      </c>
      <c r="AW59" t="e">
        <f>AND(#REF!,"AAAAAH/f+TA=")</f>
        <v>#REF!</v>
      </c>
      <c r="AX59" t="e">
        <f>AND(#REF!,"AAAAAH/f+TE=")</f>
        <v>#REF!</v>
      </c>
      <c r="AY59" t="e">
        <f>AND(#REF!,"AAAAAH/f+TI=")</f>
        <v>#REF!</v>
      </c>
      <c r="AZ59" t="e">
        <f>AND(#REF!,"AAAAAH/f+TM=")</f>
        <v>#REF!</v>
      </c>
      <c r="BA59" t="e">
        <f>IF(#REF!,"AAAAAH/f+TQ=",0)</f>
        <v>#REF!</v>
      </c>
      <c r="BB59" t="e">
        <f>AND(#REF!,"AAAAAH/f+TU=")</f>
        <v>#REF!</v>
      </c>
      <c r="BC59" t="e">
        <f>AND(#REF!,"AAAAAH/f+TY=")</f>
        <v>#REF!</v>
      </c>
      <c r="BD59" t="e">
        <f>AND(#REF!,"AAAAAH/f+Tc=")</f>
        <v>#REF!</v>
      </c>
      <c r="BE59" t="e">
        <f>AND(#REF!,"AAAAAH/f+Tg=")</f>
        <v>#REF!</v>
      </c>
      <c r="BF59" t="e">
        <f>AND(#REF!,"AAAAAH/f+Tk=")</f>
        <v>#REF!</v>
      </c>
      <c r="BG59" t="e">
        <f>AND(#REF!,"AAAAAH/f+To=")</f>
        <v>#REF!</v>
      </c>
      <c r="BH59" t="e">
        <f>AND(#REF!,"AAAAAH/f+Ts=")</f>
        <v>#REF!</v>
      </c>
      <c r="BI59" t="e">
        <f>AND(#REF!,"AAAAAH/f+Tw=")</f>
        <v>#REF!</v>
      </c>
      <c r="BJ59" t="e">
        <f>IF(#REF!,"AAAAAH/f+T0=",0)</f>
        <v>#REF!</v>
      </c>
      <c r="BK59" t="e">
        <f>AND(#REF!,"AAAAAH/f+T4=")</f>
        <v>#REF!</v>
      </c>
      <c r="BL59" t="e">
        <f>AND(#REF!,"AAAAAH/f+T8=")</f>
        <v>#REF!</v>
      </c>
      <c r="BM59" t="e">
        <f>AND(#REF!,"AAAAAH/f+UA=")</f>
        <v>#REF!</v>
      </c>
      <c r="BN59" t="e">
        <f>AND(#REF!,"AAAAAH/f+UE=")</f>
        <v>#REF!</v>
      </c>
      <c r="BO59" t="e">
        <f>AND(#REF!,"AAAAAH/f+UI=")</f>
        <v>#REF!</v>
      </c>
      <c r="BP59" t="e">
        <f>AND(#REF!,"AAAAAH/f+UM=")</f>
        <v>#REF!</v>
      </c>
      <c r="BQ59" t="e">
        <f>AND(#REF!,"AAAAAH/f+UQ=")</f>
        <v>#REF!</v>
      </c>
      <c r="BR59" t="e">
        <f>AND(#REF!,"AAAAAH/f+UU=")</f>
        <v>#REF!</v>
      </c>
      <c r="BS59" t="e">
        <f>IF(#REF!,"AAAAAH/f+UY=",0)</f>
        <v>#REF!</v>
      </c>
      <c r="BT59" t="e">
        <f>AND(#REF!,"AAAAAH/f+Uc=")</f>
        <v>#REF!</v>
      </c>
      <c r="BU59" t="e">
        <f>AND(#REF!,"AAAAAH/f+Ug=")</f>
        <v>#REF!</v>
      </c>
      <c r="BV59" t="e">
        <f>AND(#REF!,"AAAAAH/f+Uk=")</f>
        <v>#REF!</v>
      </c>
      <c r="BW59" t="e">
        <f>AND(#REF!,"AAAAAH/f+Uo=")</f>
        <v>#REF!</v>
      </c>
      <c r="BX59" t="e">
        <f>AND(#REF!,"AAAAAH/f+Us=")</f>
        <v>#REF!</v>
      </c>
      <c r="BY59" t="e">
        <f>AND(#REF!,"AAAAAH/f+Uw=")</f>
        <v>#REF!</v>
      </c>
      <c r="BZ59" t="e">
        <f>AND(#REF!,"AAAAAH/f+U0=")</f>
        <v>#REF!</v>
      </c>
      <c r="CA59" t="e">
        <f>AND(#REF!,"AAAAAH/f+U4=")</f>
        <v>#REF!</v>
      </c>
      <c r="CB59" t="e">
        <f>IF(#REF!,"AAAAAH/f+U8=",0)</f>
        <v>#REF!</v>
      </c>
      <c r="CC59" t="e">
        <f>AND(#REF!,"AAAAAH/f+VA=")</f>
        <v>#REF!</v>
      </c>
      <c r="CD59" t="e">
        <f>AND(#REF!,"AAAAAH/f+VE=")</f>
        <v>#REF!</v>
      </c>
      <c r="CE59" t="e">
        <f>AND(#REF!,"AAAAAH/f+VI=")</f>
        <v>#REF!</v>
      </c>
      <c r="CF59" t="e">
        <f>AND(#REF!,"AAAAAH/f+VM=")</f>
        <v>#REF!</v>
      </c>
      <c r="CG59" t="e">
        <f>AND(#REF!,"AAAAAH/f+VQ=")</f>
        <v>#REF!</v>
      </c>
      <c r="CH59" t="e">
        <f>AND(#REF!,"AAAAAH/f+VU=")</f>
        <v>#REF!</v>
      </c>
      <c r="CI59" t="e">
        <f>AND(#REF!,"AAAAAH/f+VY=")</f>
        <v>#REF!</v>
      </c>
      <c r="CJ59" t="e">
        <f>AND(#REF!,"AAAAAH/f+Vc=")</f>
        <v>#REF!</v>
      </c>
      <c r="CK59" t="e">
        <f>IF(#REF!,"AAAAAH/f+Vg=",0)</f>
        <v>#REF!</v>
      </c>
      <c r="CL59" t="e">
        <f>AND(#REF!,"AAAAAH/f+Vk=")</f>
        <v>#REF!</v>
      </c>
      <c r="CM59" t="e">
        <f>AND(#REF!,"AAAAAH/f+Vo=")</f>
        <v>#REF!</v>
      </c>
      <c r="CN59" t="e">
        <f>AND(#REF!,"AAAAAH/f+Vs=")</f>
        <v>#REF!</v>
      </c>
      <c r="CO59" t="e">
        <f>AND(#REF!,"AAAAAH/f+Vw=")</f>
        <v>#REF!</v>
      </c>
      <c r="CP59" t="e">
        <f>AND(#REF!,"AAAAAH/f+V0=")</f>
        <v>#REF!</v>
      </c>
      <c r="CQ59" t="e">
        <f>AND(#REF!,"AAAAAH/f+V4=")</f>
        <v>#REF!</v>
      </c>
      <c r="CR59" t="e">
        <f>AND(#REF!,"AAAAAH/f+V8=")</f>
        <v>#REF!</v>
      </c>
      <c r="CS59" t="e">
        <f>AND(#REF!,"AAAAAH/f+WA=")</f>
        <v>#REF!</v>
      </c>
      <c r="CT59" t="e">
        <f>IF(#REF!,"AAAAAH/f+WE=",0)</f>
        <v>#REF!</v>
      </c>
      <c r="CU59" t="e">
        <f>AND(#REF!,"AAAAAH/f+WI=")</f>
        <v>#REF!</v>
      </c>
      <c r="CV59" t="e">
        <f>AND(#REF!,"AAAAAH/f+WM=")</f>
        <v>#REF!</v>
      </c>
      <c r="CW59" t="e">
        <f>AND(#REF!,"AAAAAH/f+WQ=")</f>
        <v>#REF!</v>
      </c>
      <c r="CX59" t="e">
        <f>AND(#REF!,"AAAAAH/f+WU=")</f>
        <v>#REF!</v>
      </c>
      <c r="CY59" t="e">
        <f>AND(#REF!,"AAAAAH/f+WY=")</f>
        <v>#REF!</v>
      </c>
      <c r="CZ59" t="e">
        <f>AND(#REF!,"AAAAAH/f+Wc=")</f>
        <v>#REF!</v>
      </c>
      <c r="DA59" t="e">
        <f>AND(#REF!,"AAAAAH/f+Wg=")</f>
        <v>#REF!</v>
      </c>
      <c r="DB59" t="e">
        <f>AND(#REF!,"AAAAAH/f+Wk=")</f>
        <v>#REF!</v>
      </c>
      <c r="DC59" t="e">
        <f>IF(#REF!,"AAAAAH/f+Wo=",0)</f>
        <v>#REF!</v>
      </c>
      <c r="DD59" t="e">
        <f>AND(#REF!,"AAAAAH/f+Ws=")</f>
        <v>#REF!</v>
      </c>
      <c r="DE59" t="e">
        <f>AND(#REF!,"AAAAAH/f+Ww=")</f>
        <v>#REF!</v>
      </c>
      <c r="DF59" t="e">
        <f>AND(#REF!,"AAAAAH/f+W0=")</f>
        <v>#REF!</v>
      </c>
      <c r="DG59" t="e">
        <f>AND(#REF!,"AAAAAH/f+W4=")</f>
        <v>#REF!</v>
      </c>
      <c r="DH59" t="e">
        <f>AND(#REF!,"AAAAAH/f+W8=")</f>
        <v>#REF!</v>
      </c>
      <c r="DI59" t="e">
        <f>AND(#REF!,"AAAAAH/f+XA=")</f>
        <v>#REF!</v>
      </c>
      <c r="DJ59" t="e">
        <f>AND(#REF!,"AAAAAH/f+XE=")</f>
        <v>#REF!</v>
      </c>
      <c r="DK59" t="e">
        <f>AND(#REF!,"AAAAAH/f+XI=")</f>
        <v>#REF!</v>
      </c>
      <c r="DL59" t="e">
        <f>IF(#REF!,"AAAAAH/f+XM=",0)</f>
        <v>#REF!</v>
      </c>
      <c r="DM59" t="e">
        <f>AND(#REF!,"AAAAAH/f+XQ=")</f>
        <v>#REF!</v>
      </c>
      <c r="DN59" t="e">
        <f>AND(#REF!,"AAAAAH/f+XU=")</f>
        <v>#REF!</v>
      </c>
      <c r="DO59" t="e">
        <f>AND(#REF!,"AAAAAH/f+XY=")</f>
        <v>#REF!</v>
      </c>
      <c r="DP59" t="e">
        <f>AND(#REF!,"AAAAAH/f+Xc=")</f>
        <v>#REF!</v>
      </c>
      <c r="DQ59" t="e">
        <f>AND(#REF!,"AAAAAH/f+Xg=")</f>
        <v>#REF!</v>
      </c>
      <c r="DR59" t="e">
        <f>AND(#REF!,"AAAAAH/f+Xk=")</f>
        <v>#REF!</v>
      </c>
      <c r="DS59" t="e">
        <f>AND(#REF!,"AAAAAH/f+Xo=")</f>
        <v>#REF!</v>
      </c>
      <c r="DT59" t="e">
        <f>AND(#REF!,"AAAAAH/f+Xs=")</f>
        <v>#REF!</v>
      </c>
      <c r="DU59" t="e">
        <f>IF(#REF!,"AAAAAH/f+Xw=",0)</f>
        <v>#REF!</v>
      </c>
      <c r="DV59" t="e">
        <f>AND(#REF!,"AAAAAH/f+X0=")</f>
        <v>#REF!</v>
      </c>
      <c r="DW59" t="e">
        <f>AND(#REF!,"AAAAAH/f+X4=")</f>
        <v>#REF!</v>
      </c>
      <c r="DX59" t="e">
        <f>AND(#REF!,"AAAAAH/f+X8=")</f>
        <v>#REF!</v>
      </c>
      <c r="DY59" t="e">
        <f>AND(#REF!,"AAAAAH/f+YA=")</f>
        <v>#REF!</v>
      </c>
      <c r="DZ59" t="e">
        <f>AND(#REF!,"AAAAAH/f+YE=")</f>
        <v>#REF!</v>
      </c>
      <c r="EA59" t="e">
        <f>AND(#REF!,"AAAAAH/f+YI=")</f>
        <v>#REF!</v>
      </c>
      <c r="EB59" t="e">
        <f>AND(#REF!,"AAAAAH/f+YM=")</f>
        <v>#REF!</v>
      </c>
      <c r="EC59" t="e">
        <f>AND(#REF!,"AAAAAH/f+YQ=")</f>
        <v>#REF!</v>
      </c>
      <c r="ED59" t="e">
        <f>IF(#REF!,"AAAAAH/f+YU=",0)</f>
        <v>#REF!</v>
      </c>
      <c r="EE59" t="e">
        <f>AND(#REF!,"AAAAAH/f+YY=")</f>
        <v>#REF!</v>
      </c>
      <c r="EF59" t="e">
        <f>AND(#REF!,"AAAAAH/f+Yc=")</f>
        <v>#REF!</v>
      </c>
      <c r="EG59" t="e">
        <f>AND(#REF!,"AAAAAH/f+Yg=")</f>
        <v>#REF!</v>
      </c>
      <c r="EH59" t="e">
        <f>AND(#REF!,"AAAAAH/f+Yk=")</f>
        <v>#REF!</v>
      </c>
      <c r="EI59" t="e">
        <f>AND(#REF!,"AAAAAH/f+Yo=")</f>
        <v>#REF!</v>
      </c>
      <c r="EJ59" t="e">
        <f>AND(#REF!,"AAAAAH/f+Ys=")</f>
        <v>#REF!</v>
      </c>
      <c r="EK59" t="e">
        <f>AND(#REF!,"AAAAAH/f+Yw=")</f>
        <v>#REF!</v>
      </c>
      <c r="EL59" t="e">
        <f>AND(#REF!,"AAAAAH/f+Y0=")</f>
        <v>#REF!</v>
      </c>
      <c r="EM59" t="e">
        <f>IF(#REF!,"AAAAAH/f+Y4=",0)</f>
        <v>#REF!</v>
      </c>
      <c r="EN59" t="e">
        <f>AND(#REF!,"AAAAAH/f+Y8=")</f>
        <v>#REF!</v>
      </c>
      <c r="EO59" t="e">
        <f>AND(#REF!,"AAAAAH/f+ZA=")</f>
        <v>#REF!</v>
      </c>
      <c r="EP59" t="e">
        <f>AND(#REF!,"AAAAAH/f+ZE=")</f>
        <v>#REF!</v>
      </c>
      <c r="EQ59" t="e">
        <f>AND(#REF!,"AAAAAH/f+ZI=")</f>
        <v>#REF!</v>
      </c>
      <c r="ER59" t="e">
        <f>AND(#REF!,"AAAAAH/f+ZM=")</f>
        <v>#REF!</v>
      </c>
      <c r="ES59" t="e">
        <f>AND(#REF!,"AAAAAH/f+ZQ=")</f>
        <v>#REF!</v>
      </c>
      <c r="ET59" t="e">
        <f>AND(#REF!,"AAAAAH/f+ZU=")</f>
        <v>#REF!</v>
      </c>
      <c r="EU59" t="e">
        <f>AND(#REF!,"AAAAAH/f+ZY=")</f>
        <v>#REF!</v>
      </c>
      <c r="EV59" t="e">
        <f>IF(#REF!,"AAAAAH/f+Zc=",0)</f>
        <v>#REF!</v>
      </c>
      <c r="EW59" t="e">
        <f>AND(#REF!,"AAAAAH/f+Zg=")</f>
        <v>#REF!</v>
      </c>
      <c r="EX59" t="e">
        <f>AND(#REF!,"AAAAAH/f+Zk=")</f>
        <v>#REF!</v>
      </c>
      <c r="EY59" t="e">
        <f>AND(#REF!,"AAAAAH/f+Zo=")</f>
        <v>#REF!</v>
      </c>
      <c r="EZ59" t="e">
        <f>AND(#REF!,"AAAAAH/f+Zs=")</f>
        <v>#REF!</v>
      </c>
      <c r="FA59" t="e">
        <f>AND(#REF!,"AAAAAH/f+Zw=")</f>
        <v>#REF!</v>
      </c>
      <c r="FB59" t="e">
        <f>AND(#REF!,"AAAAAH/f+Z0=")</f>
        <v>#REF!</v>
      </c>
      <c r="FC59" t="e">
        <f>AND(#REF!,"AAAAAH/f+Z4=")</f>
        <v>#REF!</v>
      </c>
      <c r="FD59" t="e">
        <f>AND(#REF!,"AAAAAH/f+Z8=")</f>
        <v>#REF!</v>
      </c>
      <c r="FE59" t="e">
        <f>IF(#REF!,"AAAAAH/f+aA=",0)</f>
        <v>#REF!</v>
      </c>
      <c r="FF59" t="e">
        <f>AND(#REF!,"AAAAAH/f+aE=")</f>
        <v>#REF!</v>
      </c>
      <c r="FG59" t="e">
        <f>AND(#REF!,"AAAAAH/f+aI=")</f>
        <v>#REF!</v>
      </c>
      <c r="FH59" t="e">
        <f>AND(#REF!,"AAAAAH/f+aM=")</f>
        <v>#REF!</v>
      </c>
      <c r="FI59" t="e">
        <f>AND(#REF!,"AAAAAH/f+aQ=")</f>
        <v>#REF!</v>
      </c>
      <c r="FJ59" t="e">
        <f>AND(#REF!,"AAAAAH/f+aU=")</f>
        <v>#REF!</v>
      </c>
      <c r="FK59" t="e">
        <f>AND(#REF!,"AAAAAH/f+aY=")</f>
        <v>#REF!</v>
      </c>
      <c r="FL59" t="e">
        <f>AND(#REF!,"AAAAAH/f+ac=")</f>
        <v>#REF!</v>
      </c>
      <c r="FM59" t="e">
        <f>AND(#REF!,"AAAAAH/f+ag=")</f>
        <v>#REF!</v>
      </c>
      <c r="FN59" t="e">
        <f>IF(#REF!,"AAAAAH/f+ak=",0)</f>
        <v>#REF!</v>
      </c>
      <c r="FO59" t="e">
        <f>AND(#REF!,"AAAAAH/f+ao=")</f>
        <v>#REF!</v>
      </c>
      <c r="FP59" t="e">
        <f>AND(#REF!,"AAAAAH/f+as=")</f>
        <v>#REF!</v>
      </c>
      <c r="FQ59" t="e">
        <f>AND(#REF!,"AAAAAH/f+aw=")</f>
        <v>#REF!</v>
      </c>
      <c r="FR59" t="e">
        <f>AND(#REF!,"AAAAAH/f+a0=")</f>
        <v>#REF!</v>
      </c>
      <c r="FS59" t="e">
        <f>AND(#REF!,"AAAAAH/f+a4=")</f>
        <v>#REF!</v>
      </c>
      <c r="FT59" t="e">
        <f>AND(#REF!,"AAAAAH/f+a8=")</f>
        <v>#REF!</v>
      </c>
      <c r="FU59" t="e">
        <f>AND(#REF!,"AAAAAH/f+bA=")</f>
        <v>#REF!</v>
      </c>
      <c r="FV59" t="e">
        <f>AND(#REF!,"AAAAAH/f+bE=")</f>
        <v>#REF!</v>
      </c>
      <c r="FW59" t="e">
        <f>IF(#REF!,"AAAAAH/f+bI=",0)</f>
        <v>#REF!</v>
      </c>
      <c r="FX59" t="e">
        <f>AND(#REF!,"AAAAAH/f+bM=")</f>
        <v>#REF!</v>
      </c>
      <c r="FY59" t="e">
        <f>AND(#REF!,"AAAAAH/f+bQ=")</f>
        <v>#REF!</v>
      </c>
      <c r="FZ59" t="e">
        <f>AND(#REF!,"AAAAAH/f+bU=")</f>
        <v>#REF!</v>
      </c>
      <c r="GA59" t="e">
        <f>AND(#REF!,"AAAAAH/f+bY=")</f>
        <v>#REF!</v>
      </c>
      <c r="GB59" t="e">
        <f>AND(#REF!,"AAAAAH/f+bc=")</f>
        <v>#REF!</v>
      </c>
      <c r="GC59" t="e">
        <f>AND(#REF!,"AAAAAH/f+bg=")</f>
        <v>#REF!</v>
      </c>
      <c r="GD59" t="e">
        <f>AND(#REF!,"AAAAAH/f+bk=")</f>
        <v>#REF!</v>
      </c>
      <c r="GE59" t="e">
        <f>AND(#REF!,"AAAAAH/f+bo=")</f>
        <v>#REF!</v>
      </c>
      <c r="GF59" t="e">
        <f>IF(#REF!,"AAAAAH/f+bs=",0)</f>
        <v>#REF!</v>
      </c>
      <c r="GG59" t="e">
        <f>AND(#REF!,"AAAAAH/f+bw=")</f>
        <v>#REF!</v>
      </c>
      <c r="GH59" t="e">
        <f>AND(#REF!,"AAAAAH/f+b0=")</f>
        <v>#REF!</v>
      </c>
      <c r="GI59" t="e">
        <f>AND(#REF!,"AAAAAH/f+b4=")</f>
        <v>#REF!</v>
      </c>
      <c r="GJ59" t="e">
        <f>AND(#REF!,"AAAAAH/f+b8=")</f>
        <v>#REF!</v>
      </c>
      <c r="GK59" t="e">
        <f>AND(#REF!,"AAAAAH/f+cA=")</f>
        <v>#REF!</v>
      </c>
      <c r="GL59" t="e">
        <f>AND(#REF!,"AAAAAH/f+cE=")</f>
        <v>#REF!</v>
      </c>
      <c r="GM59" t="e">
        <f>AND(#REF!,"AAAAAH/f+cI=")</f>
        <v>#REF!</v>
      </c>
      <c r="GN59" t="e">
        <f>AND(#REF!,"AAAAAH/f+cM=")</f>
        <v>#REF!</v>
      </c>
      <c r="GO59" t="e">
        <f>IF(#REF!,"AAAAAH/f+cQ=",0)</f>
        <v>#REF!</v>
      </c>
      <c r="GP59" t="e">
        <f>AND(#REF!,"AAAAAH/f+cU=")</f>
        <v>#REF!</v>
      </c>
      <c r="GQ59" t="e">
        <f>AND(#REF!,"AAAAAH/f+cY=")</f>
        <v>#REF!</v>
      </c>
      <c r="GR59" t="e">
        <f>AND(#REF!,"AAAAAH/f+cc=")</f>
        <v>#REF!</v>
      </c>
      <c r="GS59" t="e">
        <f>AND(#REF!,"AAAAAH/f+cg=")</f>
        <v>#REF!</v>
      </c>
      <c r="GT59" t="e">
        <f>AND(#REF!,"AAAAAH/f+ck=")</f>
        <v>#REF!</v>
      </c>
      <c r="GU59" t="e">
        <f>AND(#REF!,"AAAAAH/f+co=")</f>
        <v>#REF!</v>
      </c>
      <c r="GV59" t="e">
        <f>AND(#REF!,"AAAAAH/f+cs=")</f>
        <v>#REF!</v>
      </c>
      <c r="GW59" t="e">
        <f>AND(#REF!,"AAAAAH/f+cw=")</f>
        <v>#REF!</v>
      </c>
      <c r="GX59" t="e">
        <f>IF(#REF!,"AAAAAH/f+c0=",0)</f>
        <v>#REF!</v>
      </c>
      <c r="GY59" t="e">
        <f>AND(#REF!,"AAAAAH/f+c4=")</f>
        <v>#REF!</v>
      </c>
      <c r="GZ59" t="e">
        <f>AND(#REF!,"AAAAAH/f+c8=")</f>
        <v>#REF!</v>
      </c>
      <c r="HA59" t="e">
        <f>AND(#REF!,"AAAAAH/f+dA=")</f>
        <v>#REF!</v>
      </c>
      <c r="HB59" t="e">
        <f>AND(#REF!,"AAAAAH/f+dE=")</f>
        <v>#REF!</v>
      </c>
      <c r="HC59" t="e">
        <f>AND(#REF!,"AAAAAH/f+dI=")</f>
        <v>#REF!</v>
      </c>
      <c r="HD59" t="e">
        <f>AND(#REF!,"AAAAAH/f+dM=")</f>
        <v>#REF!</v>
      </c>
      <c r="HE59" t="e">
        <f>AND(#REF!,"AAAAAH/f+dQ=")</f>
        <v>#REF!</v>
      </c>
      <c r="HF59" t="e">
        <f>AND(#REF!,"AAAAAH/f+dU=")</f>
        <v>#REF!</v>
      </c>
      <c r="HG59" t="e">
        <f>IF(#REF!,"AAAAAH/f+dY=",0)</f>
        <v>#REF!</v>
      </c>
      <c r="HH59" t="e">
        <f>AND(#REF!,"AAAAAH/f+dc=")</f>
        <v>#REF!</v>
      </c>
      <c r="HI59" t="e">
        <f>AND(#REF!,"AAAAAH/f+dg=")</f>
        <v>#REF!</v>
      </c>
      <c r="HJ59" t="e">
        <f>AND(#REF!,"AAAAAH/f+dk=")</f>
        <v>#REF!</v>
      </c>
      <c r="HK59" t="e">
        <f>AND(#REF!,"AAAAAH/f+do=")</f>
        <v>#REF!</v>
      </c>
      <c r="HL59" t="e">
        <f>AND(#REF!,"AAAAAH/f+ds=")</f>
        <v>#REF!</v>
      </c>
      <c r="HM59" t="e">
        <f>AND(#REF!,"AAAAAH/f+dw=")</f>
        <v>#REF!</v>
      </c>
      <c r="HN59" t="e">
        <f>AND(#REF!,"AAAAAH/f+d0=")</f>
        <v>#REF!</v>
      </c>
      <c r="HO59" t="e">
        <f>AND(#REF!,"AAAAAH/f+d4=")</f>
        <v>#REF!</v>
      </c>
      <c r="HP59" t="e">
        <f>IF(#REF!,"AAAAAH/f+d8=",0)</f>
        <v>#REF!</v>
      </c>
      <c r="HQ59" t="e">
        <f>AND(#REF!,"AAAAAH/f+eA=")</f>
        <v>#REF!</v>
      </c>
      <c r="HR59" t="e">
        <f>AND(#REF!,"AAAAAH/f+eE=")</f>
        <v>#REF!</v>
      </c>
      <c r="HS59" t="e">
        <f>AND(#REF!,"AAAAAH/f+eI=")</f>
        <v>#REF!</v>
      </c>
      <c r="HT59" t="e">
        <f>AND(#REF!,"AAAAAH/f+eM=")</f>
        <v>#REF!</v>
      </c>
      <c r="HU59" t="e">
        <f>AND(#REF!,"AAAAAH/f+eQ=")</f>
        <v>#REF!</v>
      </c>
      <c r="HV59" t="e">
        <f>AND(#REF!,"AAAAAH/f+eU=")</f>
        <v>#REF!</v>
      </c>
      <c r="HW59" t="e">
        <f>AND(#REF!,"AAAAAH/f+eY=")</f>
        <v>#REF!</v>
      </c>
      <c r="HX59" t="e">
        <f>AND(#REF!,"AAAAAH/f+ec=")</f>
        <v>#REF!</v>
      </c>
      <c r="HY59" t="e">
        <f>IF(#REF!,"AAAAAH/f+eg=",0)</f>
        <v>#REF!</v>
      </c>
      <c r="HZ59" t="e">
        <f>AND(#REF!,"AAAAAH/f+ek=")</f>
        <v>#REF!</v>
      </c>
      <c r="IA59" t="e">
        <f>AND(#REF!,"AAAAAH/f+eo=")</f>
        <v>#REF!</v>
      </c>
      <c r="IB59" t="e">
        <f>AND(#REF!,"AAAAAH/f+es=")</f>
        <v>#REF!</v>
      </c>
      <c r="IC59" t="e">
        <f>AND(#REF!,"AAAAAH/f+ew=")</f>
        <v>#REF!</v>
      </c>
      <c r="ID59" t="e">
        <f>AND(#REF!,"AAAAAH/f+e0=")</f>
        <v>#REF!</v>
      </c>
      <c r="IE59" t="e">
        <f>AND(#REF!,"AAAAAH/f+e4=")</f>
        <v>#REF!</v>
      </c>
      <c r="IF59" t="e">
        <f>AND(#REF!,"AAAAAH/f+e8=")</f>
        <v>#REF!</v>
      </c>
      <c r="IG59" t="e">
        <f>AND(#REF!,"AAAAAH/f+fA=")</f>
        <v>#REF!</v>
      </c>
      <c r="IH59" t="e">
        <f>IF(#REF!,"AAAAAH/f+fE=",0)</f>
        <v>#REF!</v>
      </c>
      <c r="II59" t="e">
        <f>AND(#REF!,"AAAAAH/f+fI=")</f>
        <v>#REF!</v>
      </c>
      <c r="IJ59" t="e">
        <f>AND(#REF!,"AAAAAH/f+fM=")</f>
        <v>#REF!</v>
      </c>
      <c r="IK59" t="e">
        <f>AND(#REF!,"AAAAAH/f+fQ=")</f>
        <v>#REF!</v>
      </c>
      <c r="IL59" t="e">
        <f>AND(#REF!,"AAAAAH/f+fU=")</f>
        <v>#REF!</v>
      </c>
      <c r="IM59" t="e">
        <f>AND(#REF!,"AAAAAH/f+fY=")</f>
        <v>#REF!</v>
      </c>
      <c r="IN59" t="e">
        <f>AND(#REF!,"AAAAAH/f+fc=")</f>
        <v>#REF!</v>
      </c>
      <c r="IO59" t="e">
        <f>AND(#REF!,"AAAAAH/f+fg=")</f>
        <v>#REF!</v>
      </c>
      <c r="IP59" t="e">
        <f>AND(#REF!,"AAAAAH/f+fk=")</f>
        <v>#REF!</v>
      </c>
      <c r="IQ59" t="e">
        <f>IF(#REF!,"AAAAAH/f+fo=",0)</f>
        <v>#REF!</v>
      </c>
      <c r="IR59" t="e">
        <f>AND(#REF!,"AAAAAH/f+fs=")</f>
        <v>#REF!</v>
      </c>
      <c r="IS59" t="e">
        <f>AND(#REF!,"AAAAAH/f+fw=")</f>
        <v>#REF!</v>
      </c>
      <c r="IT59" t="e">
        <f>AND(#REF!,"AAAAAH/f+f0=")</f>
        <v>#REF!</v>
      </c>
      <c r="IU59" t="e">
        <f>AND(#REF!,"AAAAAH/f+f4=")</f>
        <v>#REF!</v>
      </c>
      <c r="IV59" t="e">
        <f>AND(#REF!,"AAAAAH/f+f8=")</f>
        <v>#REF!</v>
      </c>
    </row>
    <row r="60" spans="1:256" x14ac:dyDescent="0.2">
      <c r="A60" t="e">
        <f>AND(#REF!,"AAAAAGfrrQA=")</f>
        <v>#REF!</v>
      </c>
      <c r="B60" t="e">
        <f>AND(#REF!,"AAAAAGfrrQE=")</f>
        <v>#REF!</v>
      </c>
      <c r="C60" t="e">
        <f>AND(#REF!,"AAAAAGfrrQI=")</f>
        <v>#REF!</v>
      </c>
      <c r="D60" t="e">
        <f>IF(#REF!,"AAAAAGfrrQM=",0)</f>
        <v>#REF!</v>
      </c>
      <c r="E60" t="e">
        <f>AND(#REF!,"AAAAAGfrrQQ=")</f>
        <v>#REF!</v>
      </c>
      <c r="F60" t="e">
        <f>AND(#REF!,"AAAAAGfrrQU=")</f>
        <v>#REF!</v>
      </c>
      <c r="G60" t="e">
        <f>AND(#REF!,"AAAAAGfrrQY=")</f>
        <v>#REF!</v>
      </c>
      <c r="H60" t="e">
        <f>AND(#REF!,"AAAAAGfrrQc=")</f>
        <v>#REF!</v>
      </c>
      <c r="I60" t="e">
        <f>AND(#REF!,"AAAAAGfrrQg=")</f>
        <v>#REF!</v>
      </c>
      <c r="J60" t="e">
        <f>AND(#REF!,"AAAAAGfrrQk=")</f>
        <v>#REF!</v>
      </c>
      <c r="K60" t="e">
        <f>AND(#REF!,"AAAAAGfrrQo=")</f>
        <v>#REF!</v>
      </c>
      <c r="L60" t="e">
        <f>AND(#REF!,"AAAAAGfrrQs=")</f>
        <v>#REF!</v>
      </c>
      <c r="M60" t="e">
        <f>IF(#REF!,"AAAAAGfrrQw=",0)</f>
        <v>#REF!</v>
      </c>
      <c r="N60" t="e">
        <f>AND(#REF!,"AAAAAGfrrQ0=")</f>
        <v>#REF!</v>
      </c>
      <c r="O60" t="e">
        <f>AND(#REF!,"AAAAAGfrrQ4=")</f>
        <v>#REF!</v>
      </c>
      <c r="P60" t="e">
        <f>AND(#REF!,"AAAAAGfrrQ8=")</f>
        <v>#REF!</v>
      </c>
      <c r="Q60" t="e">
        <f>AND(#REF!,"AAAAAGfrrRA=")</f>
        <v>#REF!</v>
      </c>
      <c r="R60" t="e">
        <f>AND(#REF!,"AAAAAGfrrRE=")</f>
        <v>#REF!</v>
      </c>
      <c r="S60" t="e">
        <f>AND(#REF!,"AAAAAGfrrRI=")</f>
        <v>#REF!</v>
      </c>
      <c r="T60" t="e">
        <f>AND(#REF!,"AAAAAGfrrRM=")</f>
        <v>#REF!</v>
      </c>
      <c r="U60" t="e">
        <f>AND(#REF!,"AAAAAGfrrRQ=")</f>
        <v>#REF!</v>
      </c>
      <c r="V60" t="e">
        <f>IF(#REF!,"AAAAAGfrrRU=",0)</f>
        <v>#REF!</v>
      </c>
      <c r="W60" t="e">
        <f>AND(#REF!,"AAAAAGfrrRY=")</f>
        <v>#REF!</v>
      </c>
      <c r="X60" t="e">
        <f>AND(#REF!,"AAAAAGfrrRc=")</f>
        <v>#REF!</v>
      </c>
      <c r="Y60" t="e">
        <f>AND(#REF!,"AAAAAGfrrRg=")</f>
        <v>#REF!</v>
      </c>
      <c r="Z60" t="e">
        <f>AND(#REF!,"AAAAAGfrrRk=")</f>
        <v>#REF!</v>
      </c>
      <c r="AA60" t="e">
        <f>AND(#REF!,"AAAAAGfrrRo=")</f>
        <v>#REF!</v>
      </c>
      <c r="AB60" t="e">
        <f>AND(#REF!,"AAAAAGfrrRs=")</f>
        <v>#REF!</v>
      </c>
      <c r="AC60" t="e">
        <f>AND(#REF!,"AAAAAGfrrRw=")</f>
        <v>#REF!</v>
      </c>
      <c r="AD60" t="e">
        <f>AND(#REF!,"AAAAAGfrrR0=")</f>
        <v>#REF!</v>
      </c>
      <c r="AE60" t="e">
        <f>IF(#REF!,"AAAAAGfrrR4=",0)</f>
        <v>#REF!</v>
      </c>
      <c r="AF60" t="e">
        <f>AND(#REF!,"AAAAAGfrrR8=")</f>
        <v>#REF!</v>
      </c>
      <c r="AG60" t="e">
        <f>AND(#REF!,"AAAAAGfrrSA=")</f>
        <v>#REF!</v>
      </c>
      <c r="AH60" t="e">
        <f>AND(#REF!,"AAAAAGfrrSE=")</f>
        <v>#REF!</v>
      </c>
      <c r="AI60" t="e">
        <f>AND(#REF!,"AAAAAGfrrSI=")</f>
        <v>#REF!</v>
      </c>
      <c r="AJ60" t="e">
        <f>AND(#REF!,"AAAAAGfrrSM=")</f>
        <v>#REF!</v>
      </c>
      <c r="AK60" t="e">
        <f>AND(#REF!,"AAAAAGfrrSQ=")</f>
        <v>#REF!</v>
      </c>
      <c r="AL60" t="e">
        <f>AND(#REF!,"AAAAAGfrrSU=")</f>
        <v>#REF!</v>
      </c>
      <c r="AM60" t="e">
        <f>AND(#REF!,"AAAAAGfrrSY=")</f>
        <v>#REF!</v>
      </c>
      <c r="AN60" t="e">
        <f>IF(#REF!,"AAAAAGfrrSc=",0)</f>
        <v>#REF!</v>
      </c>
      <c r="AO60" t="e">
        <f>AND(#REF!,"AAAAAGfrrSg=")</f>
        <v>#REF!</v>
      </c>
      <c r="AP60" t="e">
        <f>AND(#REF!,"AAAAAGfrrSk=")</f>
        <v>#REF!</v>
      </c>
      <c r="AQ60" t="e">
        <f>AND(#REF!,"AAAAAGfrrSo=")</f>
        <v>#REF!</v>
      </c>
      <c r="AR60" t="e">
        <f>AND(#REF!,"AAAAAGfrrSs=")</f>
        <v>#REF!</v>
      </c>
      <c r="AS60" t="e">
        <f>AND(#REF!,"AAAAAGfrrSw=")</f>
        <v>#REF!</v>
      </c>
      <c r="AT60" t="e">
        <f>AND(#REF!,"AAAAAGfrrS0=")</f>
        <v>#REF!</v>
      </c>
      <c r="AU60" t="e">
        <f>AND(#REF!,"AAAAAGfrrS4=")</f>
        <v>#REF!</v>
      </c>
      <c r="AV60" t="e">
        <f>AND(#REF!,"AAAAAGfrrS8=")</f>
        <v>#REF!</v>
      </c>
      <c r="AW60" t="e">
        <f>IF(#REF!,"AAAAAGfrrTA=",0)</f>
        <v>#REF!</v>
      </c>
      <c r="AX60" t="e">
        <f>AND(#REF!,"AAAAAGfrrTE=")</f>
        <v>#REF!</v>
      </c>
      <c r="AY60" t="e">
        <f>AND(#REF!,"AAAAAGfrrTI=")</f>
        <v>#REF!</v>
      </c>
      <c r="AZ60" t="e">
        <f>AND(#REF!,"AAAAAGfrrTM=")</f>
        <v>#REF!</v>
      </c>
      <c r="BA60" t="e">
        <f>AND(#REF!,"AAAAAGfrrTQ=")</f>
        <v>#REF!</v>
      </c>
      <c r="BB60" t="e">
        <f>AND(#REF!,"AAAAAGfrrTU=")</f>
        <v>#REF!</v>
      </c>
      <c r="BC60" t="e">
        <f>AND(#REF!,"AAAAAGfrrTY=")</f>
        <v>#REF!</v>
      </c>
      <c r="BD60" t="e">
        <f>AND(#REF!,"AAAAAGfrrTc=")</f>
        <v>#REF!</v>
      </c>
      <c r="BE60" t="e">
        <f>AND(#REF!,"AAAAAGfrrTg=")</f>
        <v>#REF!</v>
      </c>
      <c r="BF60" t="e">
        <f>IF(#REF!,"AAAAAGfrrTk=",0)</f>
        <v>#REF!</v>
      </c>
      <c r="BG60" t="e">
        <f>AND(#REF!,"AAAAAGfrrTo=")</f>
        <v>#REF!</v>
      </c>
      <c r="BH60" t="e">
        <f>AND(#REF!,"AAAAAGfrrTs=")</f>
        <v>#REF!</v>
      </c>
      <c r="BI60" t="e">
        <f>AND(#REF!,"AAAAAGfrrTw=")</f>
        <v>#REF!</v>
      </c>
      <c r="BJ60" t="e">
        <f>AND(#REF!,"AAAAAGfrrT0=")</f>
        <v>#REF!</v>
      </c>
      <c r="BK60" t="e">
        <f>AND(#REF!,"AAAAAGfrrT4=")</f>
        <v>#REF!</v>
      </c>
      <c r="BL60" t="e">
        <f>AND(#REF!,"AAAAAGfrrT8=")</f>
        <v>#REF!</v>
      </c>
      <c r="BM60" t="e">
        <f>AND(#REF!,"AAAAAGfrrUA=")</f>
        <v>#REF!</v>
      </c>
      <c r="BN60" t="e">
        <f>AND(#REF!,"AAAAAGfrrUE=")</f>
        <v>#REF!</v>
      </c>
      <c r="BO60" t="e">
        <f>IF(#REF!,"AAAAAGfrrUI=",0)</f>
        <v>#REF!</v>
      </c>
      <c r="BP60" t="e">
        <f>AND(#REF!,"AAAAAGfrrUM=")</f>
        <v>#REF!</v>
      </c>
      <c r="BQ60" t="e">
        <f>AND(#REF!,"AAAAAGfrrUQ=")</f>
        <v>#REF!</v>
      </c>
      <c r="BR60" t="e">
        <f>AND(#REF!,"AAAAAGfrrUU=")</f>
        <v>#REF!</v>
      </c>
      <c r="BS60" t="e">
        <f>AND(#REF!,"AAAAAGfrrUY=")</f>
        <v>#REF!</v>
      </c>
      <c r="BT60" t="e">
        <f>AND(#REF!,"AAAAAGfrrUc=")</f>
        <v>#REF!</v>
      </c>
      <c r="BU60" t="e">
        <f>AND(#REF!,"AAAAAGfrrUg=")</f>
        <v>#REF!</v>
      </c>
      <c r="BV60" t="e">
        <f>AND(#REF!,"AAAAAGfrrUk=")</f>
        <v>#REF!</v>
      </c>
      <c r="BW60" t="e">
        <f>AND(#REF!,"AAAAAGfrrUo=")</f>
        <v>#REF!</v>
      </c>
      <c r="BX60" t="e">
        <f>IF(#REF!,"AAAAAGfrrUs=",0)</f>
        <v>#REF!</v>
      </c>
      <c r="BY60" t="e">
        <f>AND(#REF!,"AAAAAGfrrUw=")</f>
        <v>#REF!</v>
      </c>
      <c r="BZ60" t="e">
        <f>AND(#REF!,"AAAAAGfrrU0=")</f>
        <v>#REF!</v>
      </c>
      <c r="CA60" t="e">
        <f>AND(#REF!,"AAAAAGfrrU4=")</f>
        <v>#REF!</v>
      </c>
      <c r="CB60" t="e">
        <f>AND(#REF!,"AAAAAGfrrU8=")</f>
        <v>#REF!</v>
      </c>
      <c r="CC60" t="e">
        <f>AND(#REF!,"AAAAAGfrrVA=")</f>
        <v>#REF!</v>
      </c>
      <c r="CD60" t="e">
        <f>AND(#REF!,"AAAAAGfrrVE=")</f>
        <v>#REF!</v>
      </c>
      <c r="CE60" t="e">
        <f>AND(#REF!,"AAAAAGfrrVI=")</f>
        <v>#REF!</v>
      </c>
      <c r="CF60" t="e">
        <f>AND(#REF!,"AAAAAGfrrVM=")</f>
        <v>#REF!</v>
      </c>
      <c r="CG60" t="e">
        <f>IF(#REF!,"AAAAAGfrrVQ=",0)</f>
        <v>#REF!</v>
      </c>
      <c r="CH60" t="e">
        <f>AND(#REF!,"AAAAAGfrrVU=")</f>
        <v>#REF!</v>
      </c>
      <c r="CI60" t="e">
        <f>AND(#REF!,"AAAAAGfrrVY=")</f>
        <v>#REF!</v>
      </c>
      <c r="CJ60" t="e">
        <f>AND(#REF!,"AAAAAGfrrVc=")</f>
        <v>#REF!</v>
      </c>
      <c r="CK60" t="e">
        <f>AND(#REF!,"AAAAAGfrrVg=")</f>
        <v>#REF!</v>
      </c>
      <c r="CL60" t="e">
        <f>AND(#REF!,"AAAAAGfrrVk=")</f>
        <v>#REF!</v>
      </c>
      <c r="CM60" t="e">
        <f>AND(#REF!,"AAAAAGfrrVo=")</f>
        <v>#REF!</v>
      </c>
      <c r="CN60" t="e">
        <f>AND(#REF!,"AAAAAGfrrVs=")</f>
        <v>#REF!</v>
      </c>
      <c r="CO60" t="e">
        <f>AND(#REF!,"AAAAAGfrrVw=")</f>
        <v>#REF!</v>
      </c>
      <c r="CP60" t="e">
        <f>IF(#REF!,"AAAAAGfrrV0=",0)</f>
        <v>#REF!</v>
      </c>
      <c r="CQ60" t="e">
        <f>AND(#REF!,"AAAAAGfrrV4=")</f>
        <v>#REF!</v>
      </c>
      <c r="CR60" t="e">
        <f>AND(#REF!,"AAAAAGfrrV8=")</f>
        <v>#REF!</v>
      </c>
      <c r="CS60" t="e">
        <f>AND(#REF!,"AAAAAGfrrWA=")</f>
        <v>#REF!</v>
      </c>
      <c r="CT60" t="e">
        <f>AND(#REF!,"AAAAAGfrrWE=")</f>
        <v>#REF!</v>
      </c>
      <c r="CU60" t="e">
        <f>AND(#REF!,"AAAAAGfrrWI=")</f>
        <v>#REF!</v>
      </c>
      <c r="CV60" t="e">
        <f>AND(#REF!,"AAAAAGfrrWM=")</f>
        <v>#REF!</v>
      </c>
      <c r="CW60" t="e">
        <f>AND(#REF!,"AAAAAGfrrWQ=")</f>
        <v>#REF!</v>
      </c>
      <c r="CX60" t="e">
        <f>AND(#REF!,"AAAAAGfrrWU=")</f>
        <v>#REF!</v>
      </c>
      <c r="CY60" t="e">
        <f>IF(#REF!,"AAAAAGfrrWY=",0)</f>
        <v>#REF!</v>
      </c>
      <c r="CZ60" t="e">
        <f>AND(#REF!,"AAAAAGfrrWc=")</f>
        <v>#REF!</v>
      </c>
      <c r="DA60" t="e">
        <f>AND(#REF!,"AAAAAGfrrWg=")</f>
        <v>#REF!</v>
      </c>
      <c r="DB60" t="e">
        <f>AND(#REF!,"AAAAAGfrrWk=")</f>
        <v>#REF!</v>
      </c>
      <c r="DC60" t="e">
        <f>AND(#REF!,"AAAAAGfrrWo=")</f>
        <v>#REF!</v>
      </c>
      <c r="DD60" t="e">
        <f>AND(#REF!,"AAAAAGfrrWs=")</f>
        <v>#REF!</v>
      </c>
      <c r="DE60" t="e">
        <f>AND(#REF!,"AAAAAGfrrWw=")</f>
        <v>#REF!</v>
      </c>
      <c r="DF60" t="e">
        <f>AND(#REF!,"AAAAAGfrrW0=")</f>
        <v>#REF!</v>
      </c>
      <c r="DG60" t="e">
        <f>AND(#REF!,"AAAAAGfrrW4=")</f>
        <v>#REF!</v>
      </c>
      <c r="DH60" t="e">
        <f>IF(#REF!,"AAAAAGfrrW8=",0)</f>
        <v>#REF!</v>
      </c>
      <c r="DI60" t="e">
        <f>AND(#REF!,"AAAAAGfrrXA=")</f>
        <v>#REF!</v>
      </c>
      <c r="DJ60" t="e">
        <f>AND(#REF!,"AAAAAGfrrXE=")</f>
        <v>#REF!</v>
      </c>
      <c r="DK60" t="e">
        <f>AND(#REF!,"AAAAAGfrrXI=")</f>
        <v>#REF!</v>
      </c>
      <c r="DL60" t="e">
        <f>AND(#REF!,"AAAAAGfrrXM=")</f>
        <v>#REF!</v>
      </c>
      <c r="DM60" t="e">
        <f>AND(#REF!,"AAAAAGfrrXQ=")</f>
        <v>#REF!</v>
      </c>
      <c r="DN60" t="e">
        <f>AND(#REF!,"AAAAAGfrrXU=")</f>
        <v>#REF!</v>
      </c>
      <c r="DO60" t="e">
        <f>AND(#REF!,"AAAAAGfrrXY=")</f>
        <v>#REF!</v>
      </c>
      <c r="DP60" t="e">
        <f>AND(#REF!,"AAAAAGfrrXc=")</f>
        <v>#REF!</v>
      </c>
      <c r="DQ60" t="e">
        <f>IF(#REF!,"AAAAAGfrrXg=",0)</f>
        <v>#REF!</v>
      </c>
      <c r="DR60" t="e">
        <f>AND(#REF!,"AAAAAGfrrXk=")</f>
        <v>#REF!</v>
      </c>
      <c r="DS60" t="e">
        <f>AND(#REF!,"AAAAAGfrrXo=")</f>
        <v>#REF!</v>
      </c>
      <c r="DT60" t="e">
        <f>AND(#REF!,"AAAAAGfrrXs=")</f>
        <v>#REF!</v>
      </c>
      <c r="DU60" t="e">
        <f>AND(#REF!,"AAAAAGfrrXw=")</f>
        <v>#REF!</v>
      </c>
      <c r="DV60" t="e">
        <f>AND(#REF!,"AAAAAGfrrX0=")</f>
        <v>#REF!</v>
      </c>
      <c r="DW60" t="e">
        <f>AND(#REF!,"AAAAAGfrrX4=")</f>
        <v>#REF!</v>
      </c>
      <c r="DX60" t="e">
        <f>AND(#REF!,"AAAAAGfrrX8=")</f>
        <v>#REF!</v>
      </c>
      <c r="DY60" t="e">
        <f>AND(#REF!,"AAAAAGfrrYA=")</f>
        <v>#REF!</v>
      </c>
      <c r="DZ60" t="e">
        <f>IF(#REF!,"AAAAAGfrrYE=",0)</f>
        <v>#REF!</v>
      </c>
      <c r="EA60" t="e">
        <f>AND(#REF!,"AAAAAGfrrYI=")</f>
        <v>#REF!</v>
      </c>
      <c r="EB60" t="e">
        <f>AND(#REF!,"AAAAAGfrrYM=")</f>
        <v>#REF!</v>
      </c>
      <c r="EC60" t="e">
        <f>AND(#REF!,"AAAAAGfrrYQ=")</f>
        <v>#REF!</v>
      </c>
      <c r="ED60" t="e">
        <f>AND(#REF!,"AAAAAGfrrYU=")</f>
        <v>#REF!</v>
      </c>
      <c r="EE60" t="e">
        <f>AND(#REF!,"AAAAAGfrrYY=")</f>
        <v>#REF!</v>
      </c>
      <c r="EF60" t="e">
        <f>AND(#REF!,"AAAAAGfrrYc=")</f>
        <v>#REF!</v>
      </c>
      <c r="EG60" t="e">
        <f>AND(#REF!,"AAAAAGfrrYg=")</f>
        <v>#REF!</v>
      </c>
      <c r="EH60" t="e">
        <f>AND(#REF!,"AAAAAGfrrYk=")</f>
        <v>#REF!</v>
      </c>
      <c r="EI60" t="e">
        <f>IF(#REF!,"AAAAAGfrrYo=",0)</f>
        <v>#REF!</v>
      </c>
      <c r="EJ60" t="e">
        <f>AND(#REF!,"AAAAAGfrrYs=")</f>
        <v>#REF!</v>
      </c>
      <c r="EK60" t="e">
        <f>AND(#REF!,"AAAAAGfrrYw=")</f>
        <v>#REF!</v>
      </c>
      <c r="EL60" t="e">
        <f>AND(#REF!,"AAAAAGfrrY0=")</f>
        <v>#REF!</v>
      </c>
      <c r="EM60" t="e">
        <f>AND(#REF!,"AAAAAGfrrY4=")</f>
        <v>#REF!</v>
      </c>
      <c r="EN60" t="e">
        <f>AND(#REF!,"AAAAAGfrrY8=")</f>
        <v>#REF!</v>
      </c>
      <c r="EO60" t="e">
        <f>AND(#REF!,"AAAAAGfrrZA=")</f>
        <v>#REF!</v>
      </c>
      <c r="EP60" t="e">
        <f>AND(#REF!,"AAAAAGfrrZE=")</f>
        <v>#REF!</v>
      </c>
      <c r="EQ60" t="e">
        <f>AND(#REF!,"AAAAAGfrrZI=")</f>
        <v>#REF!</v>
      </c>
      <c r="ER60" t="e">
        <f>IF(#REF!,"AAAAAGfrrZM=",0)</f>
        <v>#REF!</v>
      </c>
      <c r="ES60" t="e">
        <f>AND(#REF!,"AAAAAGfrrZQ=")</f>
        <v>#REF!</v>
      </c>
      <c r="ET60" t="e">
        <f>AND(#REF!,"AAAAAGfrrZU=")</f>
        <v>#REF!</v>
      </c>
      <c r="EU60" t="e">
        <f>AND(#REF!,"AAAAAGfrrZY=")</f>
        <v>#REF!</v>
      </c>
      <c r="EV60" t="e">
        <f>AND(#REF!,"AAAAAGfrrZc=")</f>
        <v>#REF!</v>
      </c>
      <c r="EW60" t="e">
        <f>AND(#REF!,"AAAAAGfrrZg=")</f>
        <v>#REF!</v>
      </c>
      <c r="EX60" t="e">
        <f>AND(#REF!,"AAAAAGfrrZk=")</f>
        <v>#REF!</v>
      </c>
      <c r="EY60" t="e">
        <f>AND(#REF!,"AAAAAGfrrZo=")</f>
        <v>#REF!</v>
      </c>
      <c r="EZ60" t="e">
        <f>AND(#REF!,"AAAAAGfrrZs=")</f>
        <v>#REF!</v>
      </c>
      <c r="FA60" t="e">
        <f>IF(#REF!,"AAAAAGfrrZw=",0)</f>
        <v>#REF!</v>
      </c>
      <c r="FB60" t="e">
        <f>AND(#REF!,"AAAAAGfrrZ0=")</f>
        <v>#REF!</v>
      </c>
      <c r="FC60" t="e">
        <f>AND(#REF!,"AAAAAGfrrZ4=")</f>
        <v>#REF!</v>
      </c>
      <c r="FD60" t="e">
        <f>AND(#REF!,"AAAAAGfrrZ8=")</f>
        <v>#REF!</v>
      </c>
      <c r="FE60" t="e">
        <f>AND(#REF!,"AAAAAGfrraA=")</f>
        <v>#REF!</v>
      </c>
      <c r="FF60" t="e">
        <f>AND(#REF!,"AAAAAGfrraE=")</f>
        <v>#REF!</v>
      </c>
      <c r="FG60" t="e">
        <f>AND(#REF!,"AAAAAGfrraI=")</f>
        <v>#REF!</v>
      </c>
      <c r="FH60" t="e">
        <f>AND(#REF!,"AAAAAGfrraM=")</f>
        <v>#REF!</v>
      </c>
      <c r="FI60" t="e">
        <f>AND(#REF!,"AAAAAGfrraQ=")</f>
        <v>#REF!</v>
      </c>
      <c r="FJ60" t="e">
        <f>IF(#REF!,"AAAAAGfrraU=",0)</f>
        <v>#REF!</v>
      </c>
      <c r="FK60" t="e">
        <f>AND(#REF!,"AAAAAGfrraY=")</f>
        <v>#REF!</v>
      </c>
      <c r="FL60" t="e">
        <f>AND(#REF!,"AAAAAGfrrac=")</f>
        <v>#REF!</v>
      </c>
      <c r="FM60" t="e">
        <f>AND(#REF!,"AAAAAGfrrag=")</f>
        <v>#REF!</v>
      </c>
      <c r="FN60" t="e">
        <f>AND(#REF!,"AAAAAGfrrak=")</f>
        <v>#REF!</v>
      </c>
      <c r="FO60" t="e">
        <f>AND(#REF!,"AAAAAGfrrao=")</f>
        <v>#REF!</v>
      </c>
      <c r="FP60" t="e">
        <f>AND(#REF!,"AAAAAGfrras=")</f>
        <v>#REF!</v>
      </c>
      <c r="FQ60" t="e">
        <f>AND(#REF!,"AAAAAGfrraw=")</f>
        <v>#REF!</v>
      </c>
      <c r="FR60" t="e">
        <f>AND(#REF!,"AAAAAGfrra0=")</f>
        <v>#REF!</v>
      </c>
      <c r="FS60" t="e">
        <f>IF(#REF!,"AAAAAGfrra4=",0)</f>
        <v>#REF!</v>
      </c>
      <c r="FT60" t="e">
        <f>AND(#REF!,"AAAAAGfrra8=")</f>
        <v>#REF!</v>
      </c>
      <c r="FU60" t="e">
        <f>AND(#REF!,"AAAAAGfrrbA=")</f>
        <v>#REF!</v>
      </c>
      <c r="FV60" t="e">
        <f>AND(#REF!,"AAAAAGfrrbE=")</f>
        <v>#REF!</v>
      </c>
      <c r="FW60" t="e">
        <f>AND(#REF!,"AAAAAGfrrbI=")</f>
        <v>#REF!</v>
      </c>
      <c r="FX60" t="e">
        <f>AND(#REF!,"AAAAAGfrrbM=")</f>
        <v>#REF!</v>
      </c>
      <c r="FY60" t="e">
        <f>AND(#REF!,"AAAAAGfrrbQ=")</f>
        <v>#REF!</v>
      </c>
      <c r="FZ60" t="e">
        <f>AND(#REF!,"AAAAAGfrrbU=")</f>
        <v>#REF!</v>
      </c>
      <c r="GA60" t="e">
        <f>AND(#REF!,"AAAAAGfrrbY=")</f>
        <v>#REF!</v>
      </c>
      <c r="GB60" t="e">
        <f>IF(#REF!,"AAAAAGfrrbc=",0)</f>
        <v>#REF!</v>
      </c>
      <c r="GC60" t="e">
        <f>AND(#REF!,"AAAAAGfrrbg=")</f>
        <v>#REF!</v>
      </c>
      <c r="GD60" t="e">
        <f>AND(#REF!,"AAAAAGfrrbk=")</f>
        <v>#REF!</v>
      </c>
      <c r="GE60" t="e">
        <f>AND(#REF!,"AAAAAGfrrbo=")</f>
        <v>#REF!</v>
      </c>
      <c r="GF60" t="e">
        <f>AND(#REF!,"AAAAAGfrrbs=")</f>
        <v>#REF!</v>
      </c>
      <c r="GG60" t="e">
        <f>AND(#REF!,"AAAAAGfrrbw=")</f>
        <v>#REF!</v>
      </c>
      <c r="GH60" t="e">
        <f>AND(#REF!,"AAAAAGfrrb0=")</f>
        <v>#REF!</v>
      </c>
      <c r="GI60" t="e">
        <f>AND(#REF!,"AAAAAGfrrb4=")</f>
        <v>#REF!</v>
      </c>
      <c r="GJ60" t="e">
        <f>AND(#REF!,"AAAAAGfrrb8=")</f>
        <v>#REF!</v>
      </c>
      <c r="GK60" t="e">
        <f>IF(#REF!,"AAAAAGfrrcA=",0)</f>
        <v>#REF!</v>
      </c>
      <c r="GL60" t="e">
        <f>AND(#REF!,"AAAAAGfrrcE=")</f>
        <v>#REF!</v>
      </c>
      <c r="GM60" t="e">
        <f>AND(#REF!,"AAAAAGfrrcI=")</f>
        <v>#REF!</v>
      </c>
      <c r="GN60" t="e">
        <f>AND(#REF!,"AAAAAGfrrcM=")</f>
        <v>#REF!</v>
      </c>
      <c r="GO60" t="e">
        <f>AND(#REF!,"AAAAAGfrrcQ=")</f>
        <v>#REF!</v>
      </c>
      <c r="GP60" t="e">
        <f>AND(#REF!,"AAAAAGfrrcU=")</f>
        <v>#REF!</v>
      </c>
      <c r="GQ60" t="e">
        <f>AND(#REF!,"AAAAAGfrrcY=")</f>
        <v>#REF!</v>
      </c>
      <c r="GR60" t="e">
        <f>AND(#REF!,"AAAAAGfrrcc=")</f>
        <v>#REF!</v>
      </c>
      <c r="GS60" t="e">
        <f>AND(#REF!,"AAAAAGfrrcg=")</f>
        <v>#REF!</v>
      </c>
      <c r="GT60" t="e">
        <f>IF(#REF!,"AAAAAGfrrck=",0)</f>
        <v>#REF!</v>
      </c>
      <c r="GU60" t="e">
        <f>AND(#REF!,"AAAAAGfrrco=")</f>
        <v>#REF!</v>
      </c>
      <c r="GV60" t="e">
        <f>AND(#REF!,"AAAAAGfrrcs=")</f>
        <v>#REF!</v>
      </c>
      <c r="GW60" t="e">
        <f>AND(#REF!,"AAAAAGfrrcw=")</f>
        <v>#REF!</v>
      </c>
      <c r="GX60" t="e">
        <f>AND(#REF!,"AAAAAGfrrc0=")</f>
        <v>#REF!</v>
      </c>
      <c r="GY60" t="e">
        <f>AND(#REF!,"AAAAAGfrrc4=")</f>
        <v>#REF!</v>
      </c>
      <c r="GZ60" t="e">
        <f>AND(#REF!,"AAAAAGfrrc8=")</f>
        <v>#REF!</v>
      </c>
      <c r="HA60" t="e">
        <f>AND(#REF!,"AAAAAGfrrdA=")</f>
        <v>#REF!</v>
      </c>
      <c r="HB60" t="e">
        <f>AND(#REF!,"AAAAAGfrrdE=")</f>
        <v>#REF!</v>
      </c>
      <c r="HC60" t="e">
        <f>IF(#REF!,"AAAAAGfrrdI=",0)</f>
        <v>#REF!</v>
      </c>
      <c r="HD60" t="e">
        <f>AND(#REF!,"AAAAAGfrrdM=")</f>
        <v>#REF!</v>
      </c>
      <c r="HE60" t="e">
        <f>AND(#REF!,"AAAAAGfrrdQ=")</f>
        <v>#REF!</v>
      </c>
      <c r="HF60" t="e">
        <f>AND(#REF!,"AAAAAGfrrdU=")</f>
        <v>#REF!</v>
      </c>
      <c r="HG60" t="e">
        <f>AND(#REF!,"AAAAAGfrrdY=")</f>
        <v>#REF!</v>
      </c>
      <c r="HH60" t="e">
        <f>AND(#REF!,"AAAAAGfrrdc=")</f>
        <v>#REF!</v>
      </c>
      <c r="HI60" t="e">
        <f>AND(#REF!,"AAAAAGfrrdg=")</f>
        <v>#REF!</v>
      </c>
      <c r="HJ60" t="e">
        <f>AND(#REF!,"AAAAAGfrrdk=")</f>
        <v>#REF!</v>
      </c>
      <c r="HK60" t="e">
        <f>AND(#REF!,"AAAAAGfrrdo=")</f>
        <v>#REF!</v>
      </c>
      <c r="HL60" t="e">
        <f>IF(#REF!,"AAAAAGfrrds=",0)</f>
        <v>#REF!</v>
      </c>
      <c r="HM60" t="e">
        <f>AND(#REF!,"AAAAAGfrrdw=")</f>
        <v>#REF!</v>
      </c>
      <c r="HN60" t="e">
        <f>AND(#REF!,"AAAAAGfrrd0=")</f>
        <v>#REF!</v>
      </c>
      <c r="HO60" t="e">
        <f>AND(#REF!,"AAAAAGfrrd4=")</f>
        <v>#REF!</v>
      </c>
      <c r="HP60" t="e">
        <f>AND(#REF!,"AAAAAGfrrd8=")</f>
        <v>#REF!</v>
      </c>
      <c r="HQ60" t="e">
        <f>AND(#REF!,"AAAAAGfrreA=")</f>
        <v>#REF!</v>
      </c>
      <c r="HR60" t="e">
        <f>AND(#REF!,"AAAAAGfrreE=")</f>
        <v>#REF!</v>
      </c>
      <c r="HS60" t="e">
        <f>AND(#REF!,"AAAAAGfrreI=")</f>
        <v>#REF!</v>
      </c>
      <c r="HT60" t="e">
        <f>AND(#REF!,"AAAAAGfrreM=")</f>
        <v>#REF!</v>
      </c>
      <c r="HU60" t="e">
        <f>IF(#REF!,"AAAAAGfrreQ=",0)</f>
        <v>#REF!</v>
      </c>
      <c r="HV60" t="e">
        <f>AND(#REF!,"AAAAAGfrreU=")</f>
        <v>#REF!</v>
      </c>
      <c r="HW60" t="e">
        <f>AND(#REF!,"AAAAAGfrreY=")</f>
        <v>#REF!</v>
      </c>
      <c r="HX60" t="e">
        <f>AND(#REF!,"AAAAAGfrrec=")</f>
        <v>#REF!</v>
      </c>
      <c r="HY60" t="e">
        <f>AND(#REF!,"AAAAAGfrreg=")</f>
        <v>#REF!</v>
      </c>
      <c r="HZ60" t="e">
        <f>AND(#REF!,"AAAAAGfrrek=")</f>
        <v>#REF!</v>
      </c>
      <c r="IA60" t="e">
        <f>AND(#REF!,"AAAAAGfrreo=")</f>
        <v>#REF!</v>
      </c>
      <c r="IB60" t="e">
        <f>AND(#REF!,"AAAAAGfrres=")</f>
        <v>#REF!</v>
      </c>
      <c r="IC60" t="e">
        <f>AND(#REF!,"AAAAAGfrrew=")</f>
        <v>#REF!</v>
      </c>
      <c r="ID60" t="e">
        <f>IF(#REF!,"AAAAAGfrre0=",0)</f>
        <v>#REF!</v>
      </c>
      <c r="IE60" t="e">
        <f>AND(#REF!,"AAAAAGfrre4=")</f>
        <v>#REF!</v>
      </c>
      <c r="IF60" t="e">
        <f>AND(#REF!,"AAAAAGfrre8=")</f>
        <v>#REF!</v>
      </c>
      <c r="IG60" t="e">
        <f>AND(#REF!,"AAAAAGfrrfA=")</f>
        <v>#REF!</v>
      </c>
      <c r="IH60" t="e">
        <f>AND(#REF!,"AAAAAGfrrfE=")</f>
        <v>#REF!</v>
      </c>
      <c r="II60" t="e">
        <f>AND(#REF!,"AAAAAGfrrfI=")</f>
        <v>#REF!</v>
      </c>
      <c r="IJ60" t="e">
        <f>AND(#REF!,"AAAAAGfrrfM=")</f>
        <v>#REF!</v>
      </c>
      <c r="IK60" t="e">
        <f>AND(#REF!,"AAAAAGfrrfQ=")</f>
        <v>#REF!</v>
      </c>
      <c r="IL60" t="e">
        <f>AND(#REF!,"AAAAAGfrrfU=")</f>
        <v>#REF!</v>
      </c>
      <c r="IM60" t="e">
        <f>IF(#REF!,"AAAAAGfrrfY=",0)</f>
        <v>#REF!</v>
      </c>
      <c r="IN60" t="e">
        <f>AND(#REF!,"AAAAAGfrrfc=")</f>
        <v>#REF!</v>
      </c>
      <c r="IO60" t="e">
        <f>AND(#REF!,"AAAAAGfrrfg=")</f>
        <v>#REF!</v>
      </c>
      <c r="IP60" t="e">
        <f>AND(#REF!,"AAAAAGfrrfk=")</f>
        <v>#REF!</v>
      </c>
      <c r="IQ60" t="e">
        <f>AND(#REF!,"AAAAAGfrrfo=")</f>
        <v>#REF!</v>
      </c>
      <c r="IR60" t="e">
        <f>AND(#REF!,"AAAAAGfrrfs=")</f>
        <v>#REF!</v>
      </c>
      <c r="IS60" t="e">
        <f>AND(#REF!,"AAAAAGfrrfw=")</f>
        <v>#REF!</v>
      </c>
      <c r="IT60" t="e">
        <f>AND(#REF!,"AAAAAGfrrf0=")</f>
        <v>#REF!</v>
      </c>
      <c r="IU60" t="e">
        <f>AND(#REF!,"AAAAAGfrrf4=")</f>
        <v>#REF!</v>
      </c>
      <c r="IV60" t="e">
        <f>IF(#REF!,"AAAAAGfrrf8=",0)</f>
        <v>#REF!</v>
      </c>
    </row>
    <row r="61" spans="1:256" x14ac:dyDescent="0.2">
      <c r="A61" t="e">
        <f>AND(#REF!,"AAAAAHdzdwA=")</f>
        <v>#REF!</v>
      </c>
      <c r="B61" t="e">
        <f>AND(#REF!,"AAAAAHdzdwE=")</f>
        <v>#REF!</v>
      </c>
      <c r="C61" t="e">
        <f>AND(#REF!,"AAAAAHdzdwI=")</f>
        <v>#REF!</v>
      </c>
      <c r="D61" t="e">
        <f>AND(#REF!,"AAAAAHdzdwM=")</f>
        <v>#REF!</v>
      </c>
      <c r="E61" t="e">
        <f>AND(#REF!,"AAAAAHdzdwQ=")</f>
        <v>#REF!</v>
      </c>
      <c r="F61" t="e">
        <f>AND(#REF!,"AAAAAHdzdwU=")</f>
        <v>#REF!</v>
      </c>
      <c r="G61" t="e">
        <f>AND(#REF!,"AAAAAHdzdwY=")</f>
        <v>#REF!</v>
      </c>
      <c r="H61" t="e">
        <f>AND(#REF!,"AAAAAHdzdwc=")</f>
        <v>#REF!</v>
      </c>
      <c r="I61" t="e">
        <f>IF(#REF!,"AAAAAHdzdwg=",0)</f>
        <v>#REF!</v>
      </c>
      <c r="J61" t="e">
        <f>AND(#REF!,"AAAAAHdzdwk=")</f>
        <v>#REF!</v>
      </c>
      <c r="K61" t="e">
        <f>AND(#REF!,"AAAAAHdzdwo=")</f>
        <v>#REF!</v>
      </c>
      <c r="L61" t="e">
        <f>AND(#REF!,"AAAAAHdzdws=")</f>
        <v>#REF!</v>
      </c>
      <c r="M61" t="e">
        <f>AND(#REF!,"AAAAAHdzdww=")</f>
        <v>#REF!</v>
      </c>
      <c r="N61" t="e">
        <f>AND(#REF!,"AAAAAHdzdw0=")</f>
        <v>#REF!</v>
      </c>
      <c r="O61" t="e">
        <f>AND(#REF!,"AAAAAHdzdw4=")</f>
        <v>#REF!</v>
      </c>
      <c r="P61" t="e">
        <f>AND(#REF!,"AAAAAHdzdw8=")</f>
        <v>#REF!</v>
      </c>
      <c r="Q61" t="e">
        <f>AND(#REF!,"AAAAAHdzdxA=")</f>
        <v>#REF!</v>
      </c>
      <c r="R61" t="e">
        <f>IF(#REF!,"AAAAAHdzdxE=",0)</f>
        <v>#REF!</v>
      </c>
      <c r="S61" t="e">
        <f>AND(#REF!,"AAAAAHdzdxI=")</f>
        <v>#REF!</v>
      </c>
      <c r="T61" t="e">
        <f>AND(#REF!,"AAAAAHdzdxM=")</f>
        <v>#REF!</v>
      </c>
      <c r="U61" t="e">
        <f>AND(#REF!,"AAAAAHdzdxQ=")</f>
        <v>#REF!</v>
      </c>
      <c r="V61" t="e">
        <f>AND(#REF!,"AAAAAHdzdxU=")</f>
        <v>#REF!</v>
      </c>
      <c r="W61" t="e">
        <f>AND(#REF!,"AAAAAHdzdxY=")</f>
        <v>#REF!</v>
      </c>
      <c r="X61" t="e">
        <f>AND(#REF!,"AAAAAHdzdxc=")</f>
        <v>#REF!</v>
      </c>
      <c r="Y61" t="e">
        <f>AND(#REF!,"AAAAAHdzdxg=")</f>
        <v>#REF!</v>
      </c>
      <c r="Z61" t="e">
        <f>AND(#REF!,"AAAAAHdzdxk=")</f>
        <v>#REF!</v>
      </c>
      <c r="AA61" t="e">
        <f>IF(#REF!,"AAAAAHdzdxo=",0)</f>
        <v>#REF!</v>
      </c>
      <c r="AB61" t="e">
        <f>AND(#REF!,"AAAAAHdzdxs=")</f>
        <v>#REF!</v>
      </c>
      <c r="AC61" t="e">
        <f>AND(#REF!,"AAAAAHdzdxw=")</f>
        <v>#REF!</v>
      </c>
      <c r="AD61" t="e">
        <f>AND(#REF!,"AAAAAHdzdx0=")</f>
        <v>#REF!</v>
      </c>
      <c r="AE61" t="e">
        <f>AND(#REF!,"AAAAAHdzdx4=")</f>
        <v>#REF!</v>
      </c>
      <c r="AF61" t="e">
        <f>AND(#REF!,"AAAAAHdzdx8=")</f>
        <v>#REF!</v>
      </c>
      <c r="AG61" t="e">
        <f>AND(#REF!,"AAAAAHdzdyA=")</f>
        <v>#REF!</v>
      </c>
      <c r="AH61" t="e">
        <f>AND(#REF!,"AAAAAHdzdyE=")</f>
        <v>#REF!</v>
      </c>
      <c r="AI61" t="e">
        <f>AND(#REF!,"AAAAAHdzdyI=")</f>
        <v>#REF!</v>
      </c>
      <c r="AJ61" t="e">
        <f>IF(#REF!,"AAAAAHdzdyM=",0)</f>
        <v>#REF!</v>
      </c>
      <c r="AK61" t="e">
        <f>AND(#REF!,"AAAAAHdzdyQ=")</f>
        <v>#REF!</v>
      </c>
      <c r="AL61" t="e">
        <f>AND(#REF!,"AAAAAHdzdyU=")</f>
        <v>#REF!</v>
      </c>
      <c r="AM61" t="e">
        <f>AND(#REF!,"AAAAAHdzdyY=")</f>
        <v>#REF!</v>
      </c>
      <c r="AN61" t="e">
        <f>AND(#REF!,"AAAAAHdzdyc=")</f>
        <v>#REF!</v>
      </c>
      <c r="AO61" t="e">
        <f>AND(#REF!,"AAAAAHdzdyg=")</f>
        <v>#REF!</v>
      </c>
      <c r="AP61" t="e">
        <f>AND(#REF!,"AAAAAHdzdyk=")</f>
        <v>#REF!</v>
      </c>
      <c r="AQ61" t="e">
        <f>AND(#REF!,"AAAAAHdzdyo=")</f>
        <v>#REF!</v>
      </c>
      <c r="AR61" t="e">
        <f>AND(#REF!,"AAAAAHdzdys=")</f>
        <v>#REF!</v>
      </c>
      <c r="AS61" t="e">
        <f>IF(#REF!,"AAAAAHdzdyw=",0)</f>
        <v>#REF!</v>
      </c>
      <c r="AT61" t="e">
        <f>AND(#REF!,"AAAAAHdzdy0=")</f>
        <v>#REF!</v>
      </c>
      <c r="AU61" t="e">
        <f>AND(#REF!,"AAAAAHdzdy4=")</f>
        <v>#REF!</v>
      </c>
      <c r="AV61" t="e">
        <f>AND(#REF!,"AAAAAHdzdy8=")</f>
        <v>#REF!</v>
      </c>
      <c r="AW61" t="e">
        <f>AND(#REF!,"AAAAAHdzdzA=")</f>
        <v>#REF!</v>
      </c>
      <c r="AX61" t="e">
        <f>AND(#REF!,"AAAAAHdzdzE=")</f>
        <v>#REF!</v>
      </c>
      <c r="AY61" t="e">
        <f>AND(#REF!,"AAAAAHdzdzI=")</f>
        <v>#REF!</v>
      </c>
      <c r="AZ61" t="e">
        <f>AND(#REF!,"AAAAAHdzdzM=")</f>
        <v>#REF!</v>
      </c>
      <c r="BA61" t="e">
        <f>AND(#REF!,"AAAAAHdzdzQ=")</f>
        <v>#REF!</v>
      </c>
      <c r="BB61" t="e">
        <f>IF(#REF!,"AAAAAHdzdzU=",0)</f>
        <v>#REF!</v>
      </c>
      <c r="BC61" t="e">
        <f>AND(#REF!,"AAAAAHdzdzY=")</f>
        <v>#REF!</v>
      </c>
      <c r="BD61" t="e">
        <f>AND(#REF!,"AAAAAHdzdzc=")</f>
        <v>#REF!</v>
      </c>
      <c r="BE61" t="e">
        <f>AND(#REF!,"AAAAAHdzdzg=")</f>
        <v>#REF!</v>
      </c>
      <c r="BF61" t="e">
        <f>AND(#REF!,"AAAAAHdzdzk=")</f>
        <v>#REF!</v>
      </c>
      <c r="BG61" t="e">
        <f>AND(#REF!,"AAAAAHdzdzo=")</f>
        <v>#REF!</v>
      </c>
      <c r="BH61" t="e">
        <f>AND(#REF!,"AAAAAHdzdzs=")</f>
        <v>#REF!</v>
      </c>
      <c r="BI61" t="e">
        <f>AND(#REF!,"AAAAAHdzdzw=")</f>
        <v>#REF!</v>
      </c>
      <c r="BJ61" t="e">
        <f>AND(#REF!,"AAAAAHdzdz0=")</f>
        <v>#REF!</v>
      </c>
      <c r="BK61" t="e">
        <f>IF(#REF!,"AAAAAHdzdz4=",0)</f>
        <v>#REF!</v>
      </c>
      <c r="BL61" t="e">
        <f>AND(#REF!,"AAAAAHdzdz8=")</f>
        <v>#REF!</v>
      </c>
      <c r="BM61" t="e">
        <f>AND(#REF!,"AAAAAHdzd0A=")</f>
        <v>#REF!</v>
      </c>
      <c r="BN61" t="e">
        <f>AND(#REF!,"AAAAAHdzd0E=")</f>
        <v>#REF!</v>
      </c>
      <c r="BO61" t="e">
        <f>AND(#REF!,"AAAAAHdzd0I=")</f>
        <v>#REF!</v>
      </c>
      <c r="BP61" t="e">
        <f>AND(#REF!,"AAAAAHdzd0M=")</f>
        <v>#REF!</v>
      </c>
      <c r="BQ61" t="e">
        <f>AND(#REF!,"AAAAAHdzd0Q=")</f>
        <v>#REF!</v>
      </c>
      <c r="BR61" t="e">
        <f>AND(#REF!,"AAAAAHdzd0U=")</f>
        <v>#REF!</v>
      </c>
      <c r="BS61" t="e">
        <f>AND(#REF!,"AAAAAHdzd0Y=")</f>
        <v>#REF!</v>
      </c>
      <c r="BT61" t="e">
        <f>IF(#REF!,"AAAAAHdzd0c=",0)</f>
        <v>#REF!</v>
      </c>
      <c r="BU61" t="e">
        <f>AND(#REF!,"AAAAAHdzd0g=")</f>
        <v>#REF!</v>
      </c>
      <c r="BV61" t="e">
        <f>AND(#REF!,"AAAAAHdzd0k=")</f>
        <v>#REF!</v>
      </c>
      <c r="BW61" t="e">
        <f>AND(#REF!,"AAAAAHdzd0o=")</f>
        <v>#REF!</v>
      </c>
      <c r="BX61" t="e">
        <f>AND(#REF!,"AAAAAHdzd0s=")</f>
        <v>#REF!</v>
      </c>
      <c r="BY61" t="e">
        <f>AND(#REF!,"AAAAAHdzd0w=")</f>
        <v>#REF!</v>
      </c>
      <c r="BZ61" t="e">
        <f>AND(#REF!,"AAAAAHdzd00=")</f>
        <v>#REF!</v>
      </c>
      <c r="CA61" t="e">
        <f>AND(#REF!,"AAAAAHdzd04=")</f>
        <v>#REF!</v>
      </c>
      <c r="CB61" t="e">
        <f>AND(#REF!,"AAAAAHdzd08=")</f>
        <v>#REF!</v>
      </c>
      <c r="CC61" t="e">
        <f>IF(#REF!,"AAAAAHdzd1A=",0)</f>
        <v>#REF!</v>
      </c>
      <c r="CD61" t="e">
        <f>AND(#REF!,"AAAAAHdzd1E=")</f>
        <v>#REF!</v>
      </c>
      <c r="CE61" t="e">
        <f>AND(#REF!,"AAAAAHdzd1I=")</f>
        <v>#REF!</v>
      </c>
      <c r="CF61" t="e">
        <f>AND(#REF!,"AAAAAHdzd1M=")</f>
        <v>#REF!</v>
      </c>
      <c r="CG61" t="e">
        <f>AND(#REF!,"AAAAAHdzd1Q=")</f>
        <v>#REF!</v>
      </c>
      <c r="CH61" t="e">
        <f>AND(#REF!,"AAAAAHdzd1U=")</f>
        <v>#REF!</v>
      </c>
      <c r="CI61" t="e">
        <f>AND(#REF!,"AAAAAHdzd1Y=")</f>
        <v>#REF!</v>
      </c>
      <c r="CJ61" t="e">
        <f>AND(#REF!,"AAAAAHdzd1c=")</f>
        <v>#REF!</v>
      </c>
      <c r="CK61" t="e">
        <f>AND(#REF!,"AAAAAHdzd1g=")</f>
        <v>#REF!</v>
      </c>
      <c r="CL61" t="e">
        <f>IF(#REF!,"AAAAAHdzd1k=",0)</f>
        <v>#REF!</v>
      </c>
      <c r="CM61" t="e">
        <f>AND(#REF!,"AAAAAHdzd1o=")</f>
        <v>#REF!</v>
      </c>
      <c r="CN61" t="e">
        <f>AND(#REF!,"AAAAAHdzd1s=")</f>
        <v>#REF!</v>
      </c>
      <c r="CO61" t="e">
        <f>AND(#REF!,"AAAAAHdzd1w=")</f>
        <v>#REF!</v>
      </c>
      <c r="CP61" t="e">
        <f>AND(#REF!,"AAAAAHdzd10=")</f>
        <v>#REF!</v>
      </c>
      <c r="CQ61" t="e">
        <f>AND(#REF!,"AAAAAHdzd14=")</f>
        <v>#REF!</v>
      </c>
      <c r="CR61" t="e">
        <f>AND(#REF!,"AAAAAHdzd18=")</f>
        <v>#REF!</v>
      </c>
      <c r="CS61" t="e">
        <f>AND(#REF!,"AAAAAHdzd2A=")</f>
        <v>#REF!</v>
      </c>
      <c r="CT61" t="e">
        <f>AND(#REF!,"AAAAAHdzd2E=")</f>
        <v>#REF!</v>
      </c>
      <c r="CU61" t="e">
        <f>IF(#REF!,"AAAAAHdzd2I=",0)</f>
        <v>#REF!</v>
      </c>
      <c r="CV61" t="e">
        <f>AND(#REF!,"AAAAAHdzd2M=")</f>
        <v>#REF!</v>
      </c>
      <c r="CW61" t="e">
        <f>AND(#REF!,"AAAAAHdzd2Q=")</f>
        <v>#REF!</v>
      </c>
      <c r="CX61" t="e">
        <f>AND(#REF!,"AAAAAHdzd2U=")</f>
        <v>#REF!</v>
      </c>
      <c r="CY61" t="e">
        <f>AND(#REF!,"AAAAAHdzd2Y=")</f>
        <v>#REF!</v>
      </c>
      <c r="CZ61" t="e">
        <f>AND(#REF!,"AAAAAHdzd2c=")</f>
        <v>#REF!</v>
      </c>
      <c r="DA61" t="e">
        <f>AND(#REF!,"AAAAAHdzd2g=")</f>
        <v>#REF!</v>
      </c>
      <c r="DB61" t="e">
        <f>AND(#REF!,"AAAAAHdzd2k=")</f>
        <v>#REF!</v>
      </c>
      <c r="DC61" t="e">
        <f>AND(#REF!,"AAAAAHdzd2o=")</f>
        <v>#REF!</v>
      </c>
      <c r="DD61" t="e">
        <f>IF(#REF!,"AAAAAHdzd2s=",0)</f>
        <v>#REF!</v>
      </c>
      <c r="DE61" t="e">
        <f>AND(#REF!,"AAAAAHdzd2w=")</f>
        <v>#REF!</v>
      </c>
      <c r="DF61" t="e">
        <f>AND(#REF!,"AAAAAHdzd20=")</f>
        <v>#REF!</v>
      </c>
      <c r="DG61" t="e">
        <f>AND(#REF!,"AAAAAHdzd24=")</f>
        <v>#REF!</v>
      </c>
      <c r="DH61" t="e">
        <f>AND(#REF!,"AAAAAHdzd28=")</f>
        <v>#REF!</v>
      </c>
      <c r="DI61" t="e">
        <f>AND(#REF!,"AAAAAHdzd3A=")</f>
        <v>#REF!</v>
      </c>
      <c r="DJ61" t="e">
        <f>AND(#REF!,"AAAAAHdzd3E=")</f>
        <v>#REF!</v>
      </c>
      <c r="DK61" t="e">
        <f>AND(#REF!,"AAAAAHdzd3I=")</f>
        <v>#REF!</v>
      </c>
      <c r="DL61" t="e">
        <f>AND(#REF!,"AAAAAHdzd3M=")</f>
        <v>#REF!</v>
      </c>
      <c r="DM61" t="e">
        <f>IF(#REF!,"AAAAAHdzd3Q=",0)</f>
        <v>#REF!</v>
      </c>
      <c r="DN61" t="e">
        <f>IF(#REF!,"AAAAAHdzd3U=",0)</f>
        <v>#REF!</v>
      </c>
      <c r="DO61" t="e">
        <f>IF(#REF!,"AAAAAHdzd3Y=",0)</f>
        <v>#REF!</v>
      </c>
      <c r="DP61" t="e">
        <f>IF(#REF!,"AAAAAHdzd3c=",0)</f>
        <v>#REF!</v>
      </c>
      <c r="DQ61" t="e">
        <f>IF(#REF!,"AAAAAHdzd3g=",0)</f>
        <v>#REF!</v>
      </c>
      <c r="DR61" t="e">
        <f>IF(#REF!,"AAAAAHdzd3k=",0)</f>
        <v>#REF!</v>
      </c>
      <c r="DS61" t="e">
        <f>IF(#REF!,"AAAAAHdzd3o=",0)</f>
        <v>#REF!</v>
      </c>
      <c r="DT61" t="e">
        <f>IF(#REF!,"AAAAAHdzd3s=",0)</f>
        <v>#REF!</v>
      </c>
      <c r="DU61" t="e">
        <f>IF(#REF!,"AAAAAHdzd3w=",0)</f>
        <v>#REF!</v>
      </c>
      <c r="DV61" t="e">
        <f>IF(#REF!,"AAAAAHdzd30=",0)</f>
        <v>#REF!</v>
      </c>
      <c r="DW61" t="e">
        <f>AND(#REF!,"AAAAAHdzd34=")</f>
        <v>#REF!</v>
      </c>
      <c r="DX61" t="e">
        <f>AND(#REF!,"AAAAAHdzd38=")</f>
        <v>#REF!</v>
      </c>
      <c r="DY61" t="e">
        <f>AND(#REF!,"AAAAAHdzd4A=")</f>
        <v>#REF!</v>
      </c>
      <c r="DZ61" t="e">
        <f>AND(#REF!,"AAAAAHdzd4E=")</f>
        <v>#REF!</v>
      </c>
      <c r="EA61" t="e">
        <f>AND(#REF!,"AAAAAHdzd4I=")</f>
        <v>#REF!</v>
      </c>
      <c r="EB61" t="e">
        <f>AND(#REF!,"AAAAAHdzd4M=")</f>
        <v>#REF!</v>
      </c>
      <c r="EC61" t="e">
        <f>AND(#REF!,"AAAAAHdzd4Q=")</f>
        <v>#REF!</v>
      </c>
      <c r="ED61" t="e">
        <f>AND(#REF!,"AAAAAHdzd4U=")</f>
        <v>#REF!</v>
      </c>
      <c r="EE61" t="e">
        <f>IF(#REF!,"AAAAAHdzd4Y=",0)</f>
        <v>#REF!</v>
      </c>
      <c r="EF61" t="e">
        <f>AND(#REF!,"AAAAAHdzd4c=")</f>
        <v>#REF!</v>
      </c>
      <c r="EG61" t="e">
        <f>AND(#REF!,"AAAAAHdzd4g=")</f>
        <v>#REF!</v>
      </c>
      <c r="EH61" t="e">
        <f>AND(#REF!,"AAAAAHdzd4k=")</f>
        <v>#REF!</v>
      </c>
      <c r="EI61" t="e">
        <f>AND(#REF!,"AAAAAHdzd4o=")</f>
        <v>#REF!</v>
      </c>
      <c r="EJ61" t="e">
        <f>AND(#REF!,"AAAAAHdzd4s=")</f>
        <v>#REF!</v>
      </c>
      <c r="EK61" t="e">
        <f>AND(#REF!,"AAAAAHdzd4w=")</f>
        <v>#REF!</v>
      </c>
      <c r="EL61" t="e">
        <f>AND(#REF!,"AAAAAHdzd40=")</f>
        <v>#REF!</v>
      </c>
      <c r="EM61" t="e">
        <f>AND(#REF!,"AAAAAHdzd44=")</f>
        <v>#REF!</v>
      </c>
      <c r="EN61" t="e">
        <f>IF(#REF!,"AAAAAHdzd48=",0)</f>
        <v>#REF!</v>
      </c>
      <c r="EO61" t="e">
        <f>AND(#REF!,"AAAAAHdzd5A=")</f>
        <v>#REF!</v>
      </c>
      <c r="EP61" t="e">
        <f>AND(#REF!,"AAAAAHdzd5E=")</f>
        <v>#REF!</v>
      </c>
      <c r="EQ61" t="e">
        <f>AND(#REF!,"AAAAAHdzd5I=")</f>
        <v>#REF!</v>
      </c>
      <c r="ER61" t="e">
        <f>AND(#REF!,"AAAAAHdzd5M=")</f>
        <v>#REF!</v>
      </c>
      <c r="ES61" t="e">
        <f>AND(#REF!,"AAAAAHdzd5Q=")</f>
        <v>#REF!</v>
      </c>
      <c r="ET61" t="e">
        <f>AND(#REF!,"AAAAAHdzd5U=")</f>
        <v>#REF!</v>
      </c>
      <c r="EU61" t="e">
        <f>AND(#REF!,"AAAAAHdzd5Y=")</f>
        <v>#REF!</v>
      </c>
      <c r="EV61" t="e">
        <f>AND(#REF!,"AAAAAHdzd5c=")</f>
        <v>#REF!</v>
      </c>
      <c r="EW61" t="e">
        <f>IF(#REF!,"AAAAAHdzd5g=",0)</f>
        <v>#REF!</v>
      </c>
      <c r="EX61" t="e">
        <f>AND(#REF!,"AAAAAHdzd5k=")</f>
        <v>#REF!</v>
      </c>
      <c r="EY61" t="e">
        <f>AND(#REF!,"AAAAAHdzd5o=")</f>
        <v>#REF!</v>
      </c>
      <c r="EZ61" t="e">
        <f>AND(#REF!,"AAAAAHdzd5s=")</f>
        <v>#REF!</v>
      </c>
      <c r="FA61" t="e">
        <f>AND(#REF!,"AAAAAHdzd5w=")</f>
        <v>#REF!</v>
      </c>
      <c r="FB61" t="e">
        <f>AND(#REF!,"AAAAAHdzd50=")</f>
        <v>#REF!</v>
      </c>
      <c r="FC61" t="e">
        <f>AND(#REF!,"AAAAAHdzd54=")</f>
        <v>#REF!</v>
      </c>
      <c r="FD61" t="e">
        <f>AND(#REF!,"AAAAAHdzd58=")</f>
        <v>#REF!</v>
      </c>
      <c r="FE61" t="e">
        <f>AND(#REF!,"AAAAAHdzd6A=")</f>
        <v>#REF!</v>
      </c>
      <c r="FF61" t="e">
        <f>IF(#REF!,"AAAAAHdzd6E=",0)</f>
        <v>#REF!</v>
      </c>
      <c r="FG61" t="e">
        <f>AND(#REF!,"AAAAAHdzd6I=")</f>
        <v>#REF!</v>
      </c>
      <c r="FH61" t="e">
        <f>AND(#REF!,"AAAAAHdzd6M=")</f>
        <v>#REF!</v>
      </c>
      <c r="FI61" t="e">
        <f>AND(#REF!,"AAAAAHdzd6Q=")</f>
        <v>#REF!</v>
      </c>
      <c r="FJ61" t="e">
        <f>AND(#REF!,"AAAAAHdzd6U=")</f>
        <v>#REF!</v>
      </c>
      <c r="FK61" t="e">
        <f>AND(#REF!,"AAAAAHdzd6Y=")</f>
        <v>#REF!</v>
      </c>
      <c r="FL61" t="e">
        <f>AND(#REF!,"AAAAAHdzd6c=")</f>
        <v>#REF!</v>
      </c>
      <c r="FM61" t="e">
        <f>AND(#REF!,"AAAAAHdzd6g=")</f>
        <v>#REF!</v>
      </c>
      <c r="FN61" t="e">
        <f>AND(#REF!,"AAAAAHdzd6k=")</f>
        <v>#REF!</v>
      </c>
      <c r="FO61" t="e">
        <f>IF(#REF!,"AAAAAHdzd6o=",0)</f>
        <v>#REF!</v>
      </c>
      <c r="FP61" t="e">
        <f>AND(#REF!,"AAAAAHdzd6s=")</f>
        <v>#REF!</v>
      </c>
      <c r="FQ61" t="e">
        <f>AND(#REF!,"AAAAAHdzd6w=")</f>
        <v>#REF!</v>
      </c>
      <c r="FR61" t="e">
        <f>AND(#REF!,"AAAAAHdzd60=")</f>
        <v>#REF!</v>
      </c>
      <c r="FS61" t="e">
        <f>AND(#REF!,"AAAAAHdzd64=")</f>
        <v>#REF!</v>
      </c>
      <c r="FT61" t="e">
        <f>AND(#REF!,"AAAAAHdzd68=")</f>
        <v>#REF!</v>
      </c>
      <c r="FU61" t="e">
        <f>AND(#REF!,"AAAAAHdzd7A=")</f>
        <v>#REF!</v>
      </c>
      <c r="FV61" t="e">
        <f>AND(#REF!,"AAAAAHdzd7E=")</f>
        <v>#REF!</v>
      </c>
      <c r="FW61" t="e">
        <f>AND(#REF!,"AAAAAHdzd7I=")</f>
        <v>#REF!</v>
      </c>
      <c r="FX61" t="e">
        <f>IF(#REF!,"AAAAAHdzd7M=",0)</f>
        <v>#REF!</v>
      </c>
      <c r="FY61" t="e">
        <f>AND(#REF!,"AAAAAHdzd7Q=")</f>
        <v>#REF!</v>
      </c>
      <c r="FZ61" t="e">
        <f>AND(#REF!,"AAAAAHdzd7U=")</f>
        <v>#REF!</v>
      </c>
      <c r="GA61" t="e">
        <f>AND(#REF!,"AAAAAHdzd7Y=")</f>
        <v>#REF!</v>
      </c>
      <c r="GB61" t="e">
        <f>AND(#REF!,"AAAAAHdzd7c=")</f>
        <v>#REF!</v>
      </c>
      <c r="GC61" t="e">
        <f>AND(#REF!,"AAAAAHdzd7g=")</f>
        <v>#REF!</v>
      </c>
      <c r="GD61" t="e">
        <f>AND(#REF!,"AAAAAHdzd7k=")</f>
        <v>#REF!</v>
      </c>
      <c r="GE61" t="e">
        <f>AND(#REF!,"AAAAAHdzd7o=")</f>
        <v>#REF!</v>
      </c>
      <c r="GF61" t="e">
        <f>AND(#REF!,"AAAAAHdzd7s=")</f>
        <v>#REF!</v>
      </c>
      <c r="GG61" t="e">
        <f>IF(#REF!,"AAAAAHdzd7w=",0)</f>
        <v>#REF!</v>
      </c>
      <c r="GH61" t="e">
        <f>AND(#REF!,"AAAAAHdzd70=")</f>
        <v>#REF!</v>
      </c>
      <c r="GI61" t="e">
        <f>AND(#REF!,"AAAAAHdzd74=")</f>
        <v>#REF!</v>
      </c>
      <c r="GJ61" t="e">
        <f>AND(#REF!,"AAAAAHdzd78=")</f>
        <v>#REF!</v>
      </c>
      <c r="GK61" t="e">
        <f>AND(#REF!,"AAAAAHdzd8A=")</f>
        <v>#REF!</v>
      </c>
      <c r="GL61" t="e">
        <f>AND(#REF!,"AAAAAHdzd8E=")</f>
        <v>#REF!</v>
      </c>
      <c r="GM61" t="e">
        <f>AND(#REF!,"AAAAAHdzd8I=")</f>
        <v>#REF!</v>
      </c>
      <c r="GN61" t="e">
        <f>AND(#REF!,"AAAAAHdzd8M=")</f>
        <v>#REF!</v>
      </c>
      <c r="GO61" t="e">
        <f>AND(#REF!,"AAAAAHdzd8Q=")</f>
        <v>#REF!</v>
      </c>
      <c r="GP61" t="e">
        <f>IF(#REF!,"AAAAAHdzd8U=",0)</f>
        <v>#REF!</v>
      </c>
      <c r="GQ61" t="e">
        <f>AND(#REF!,"AAAAAHdzd8Y=")</f>
        <v>#REF!</v>
      </c>
      <c r="GR61" t="e">
        <f>AND(#REF!,"AAAAAHdzd8c=")</f>
        <v>#REF!</v>
      </c>
      <c r="GS61" t="e">
        <f>AND(#REF!,"AAAAAHdzd8g=")</f>
        <v>#REF!</v>
      </c>
      <c r="GT61" t="e">
        <f>AND(#REF!,"AAAAAHdzd8k=")</f>
        <v>#REF!</v>
      </c>
      <c r="GU61" t="e">
        <f>AND(#REF!,"AAAAAHdzd8o=")</f>
        <v>#REF!</v>
      </c>
      <c r="GV61" t="e">
        <f>AND(#REF!,"AAAAAHdzd8s=")</f>
        <v>#REF!</v>
      </c>
      <c r="GW61" t="e">
        <f>AND(#REF!,"AAAAAHdzd8w=")</f>
        <v>#REF!</v>
      </c>
      <c r="GX61" t="e">
        <f>AND(#REF!,"AAAAAHdzd80=")</f>
        <v>#REF!</v>
      </c>
      <c r="GY61" t="e">
        <f>IF(#REF!,"AAAAAHdzd84=",0)</f>
        <v>#REF!</v>
      </c>
      <c r="GZ61" t="e">
        <f>AND(#REF!,"AAAAAHdzd88=")</f>
        <v>#REF!</v>
      </c>
      <c r="HA61" t="e">
        <f>AND(#REF!,"AAAAAHdzd9A=")</f>
        <v>#REF!</v>
      </c>
      <c r="HB61" t="e">
        <f>AND(#REF!,"AAAAAHdzd9E=")</f>
        <v>#REF!</v>
      </c>
      <c r="HC61" t="e">
        <f>AND(#REF!,"AAAAAHdzd9I=")</f>
        <v>#REF!</v>
      </c>
      <c r="HD61" t="e">
        <f>AND(#REF!,"AAAAAHdzd9M=")</f>
        <v>#REF!</v>
      </c>
      <c r="HE61" t="e">
        <f>AND(#REF!,"AAAAAHdzd9Q=")</f>
        <v>#REF!</v>
      </c>
      <c r="HF61" t="e">
        <f>AND(#REF!,"AAAAAHdzd9U=")</f>
        <v>#REF!</v>
      </c>
      <c r="HG61" t="e">
        <f>AND(#REF!,"AAAAAHdzd9Y=")</f>
        <v>#REF!</v>
      </c>
      <c r="HH61" t="e">
        <f>IF(#REF!,"AAAAAHdzd9c=",0)</f>
        <v>#REF!</v>
      </c>
      <c r="HI61" t="e">
        <f>AND(#REF!,"AAAAAHdzd9g=")</f>
        <v>#REF!</v>
      </c>
      <c r="HJ61" t="e">
        <f>AND(#REF!,"AAAAAHdzd9k=")</f>
        <v>#REF!</v>
      </c>
      <c r="HK61" t="e">
        <f>AND(#REF!,"AAAAAHdzd9o=")</f>
        <v>#REF!</v>
      </c>
      <c r="HL61" t="e">
        <f>AND(#REF!,"AAAAAHdzd9s=")</f>
        <v>#REF!</v>
      </c>
      <c r="HM61" t="e">
        <f>AND(#REF!,"AAAAAHdzd9w=")</f>
        <v>#REF!</v>
      </c>
      <c r="HN61" t="e">
        <f>AND(#REF!,"AAAAAHdzd90=")</f>
        <v>#REF!</v>
      </c>
      <c r="HO61" t="e">
        <f>AND(#REF!,"AAAAAHdzd94=")</f>
        <v>#REF!</v>
      </c>
      <c r="HP61" t="e">
        <f>AND(#REF!,"AAAAAHdzd98=")</f>
        <v>#REF!</v>
      </c>
      <c r="HQ61" t="e">
        <f>IF(#REF!,"AAAAAHdzd+A=",0)</f>
        <v>#REF!</v>
      </c>
      <c r="HR61" t="e">
        <f>AND(#REF!,"AAAAAHdzd+E=")</f>
        <v>#REF!</v>
      </c>
      <c r="HS61" t="e">
        <f>AND(#REF!,"AAAAAHdzd+I=")</f>
        <v>#REF!</v>
      </c>
      <c r="HT61" t="e">
        <f>AND(#REF!,"AAAAAHdzd+M=")</f>
        <v>#REF!</v>
      </c>
      <c r="HU61" t="e">
        <f>AND(#REF!,"AAAAAHdzd+Q=")</f>
        <v>#REF!</v>
      </c>
      <c r="HV61" t="e">
        <f>AND(#REF!,"AAAAAHdzd+U=")</f>
        <v>#REF!</v>
      </c>
      <c r="HW61" t="e">
        <f>AND(#REF!,"AAAAAHdzd+Y=")</f>
        <v>#REF!</v>
      </c>
      <c r="HX61" t="e">
        <f>AND(#REF!,"AAAAAHdzd+c=")</f>
        <v>#REF!</v>
      </c>
      <c r="HY61" t="e">
        <f>AND(#REF!,"AAAAAHdzd+g=")</f>
        <v>#REF!</v>
      </c>
      <c r="HZ61" t="e">
        <f>IF(#REF!,"AAAAAHdzd+k=",0)</f>
        <v>#REF!</v>
      </c>
      <c r="IA61" t="e">
        <f>AND(#REF!,"AAAAAHdzd+o=")</f>
        <v>#REF!</v>
      </c>
      <c r="IB61" t="e">
        <f>AND(#REF!,"AAAAAHdzd+s=")</f>
        <v>#REF!</v>
      </c>
      <c r="IC61" t="e">
        <f>AND(#REF!,"AAAAAHdzd+w=")</f>
        <v>#REF!</v>
      </c>
      <c r="ID61" t="e">
        <f>AND(#REF!,"AAAAAHdzd+0=")</f>
        <v>#REF!</v>
      </c>
      <c r="IE61" t="e">
        <f>AND(#REF!,"AAAAAHdzd+4=")</f>
        <v>#REF!</v>
      </c>
      <c r="IF61" t="e">
        <f>AND(#REF!,"AAAAAHdzd+8=")</f>
        <v>#REF!</v>
      </c>
      <c r="IG61" t="e">
        <f>AND(#REF!,"AAAAAHdzd/A=")</f>
        <v>#REF!</v>
      </c>
      <c r="IH61" t="e">
        <f>AND(#REF!,"AAAAAHdzd/E=")</f>
        <v>#REF!</v>
      </c>
      <c r="II61" t="e">
        <f>IF(#REF!,"AAAAAHdzd/I=",0)</f>
        <v>#REF!</v>
      </c>
      <c r="IJ61" t="e">
        <f>AND(#REF!,"AAAAAHdzd/M=")</f>
        <v>#REF!</v>
      </c>
      <c r="IK61" t="e">
        <f>AND(#REF!,"AAAAAHdzd/Q=")</f>
        <v>#REF!</v>
      </c>
      <c r="IL61" t="e">
        <f>AND(#REF!,"AAAAAHdzd/U=")</f>
        <v>#REF!</v>
      </c>
      <c r="IM61" t="e">
        <f>AND(#REF!,"AAAAAHdzd/Y=")</f>
        <v>#REF!</v>
      </c>
      <c r="IN61" t="e">
        <f>AND(#REF!,"AAAAAHdzd/c=")</f>
        <v>#REF!</v>
      </c>
      <c r="IO61" t="e">
        <f>AND(#REF!,"AAAAAHdzd/g=")</f>
        <v>#REF!</v>
      </c>
      <c r="IP61" t="e">
        <f>AND(#REF!,"AAAAAHdzd/k=")</f>
        <v>#REF!</v>
      </c>
      <c r="IQ61" t="e">
        <f>AND(#REF!,"AAAAAHdzd/o=")</f>
        <v>#REF!</v>
      </c>
      <c r="IR61" t="e">
        <f>IF(#REF!,"AAAAAHdzd/s=",0)</f>
        <v>#REF!</v>
      </c>
      <c r="IS61" t="e">
        <f>AND(#REF!,"AAAAAHdzd/w=")</f>
        <v>#REF!</v>
      </c>
      <c r="IT61" t="e">
        <f>AND(#REF!,"AAAAAHdzd/0=")</f>
        <v>#REF!</v>
      </c>
      <c r="IU61" t="e">
        <f>AND(#REF!,"AAAAAHdzd/4=")</f>
        <v>#REF!</v>
      </c>
      <c r="IV61" t="e">
        <f>AND(#REF!,"AAAAAHdzd/8=")</f>
        <v>#REF!</v>
      </c>
    </row>
    <row r="62" spans="1:256" x14ac:dyDescent="0.2">
      <c r="A62" t="e">
        <f>AND(#REF!,"AAAAAHf++gA=")</f>
        <v>#REF!</v>
      </c>
      <c r="B62" t="e">
        <f>AND(#REF!,"AAAAAHf++gE=")</f>
        <v>#REF!</v>
      </c>
      <c r="C62" t="e">
        <f>AND(#REF!,"AAAAAHf++gI=")</f>
        <v>#REF!</v>
      </c>
      <c r="D62" t="e">
        <f>AND(#REF!,"AAAAAHf++gM=")</f>
        <v>#REF!</v>
      </c>
      <c r="E62" t="e">
        <f>IF(#REF!,"AAAAAHf++gQ=",0)</f>
        <v>#REF!</v>
      </c>
      <c r="F62" t="e">
        <f>AND(#REF!,"AAAAAHf++gU=")</f>
        <v>#REF!</v>
      </c>
      <c r="G62" t="e">
        <f>AND(#REF!,"AAAAAHf++gY=")</f>
        <v>#REF!</v>
      </c>
      <c r="H62" t="e">
        <f>AND(#REF!,"AAAAAHf++gc=")</f>
        <v>#REF!</v>
      </c>
      <c r="I62" t="e">
        <f>AND(#REF!,"AAAAAHf++gg=")</f>
        <v>#REF!</v>
      </c>
      <c r="J62" t="e">
        <f>AND(#REF!,"AAAAAHf++gk=")</f>
        <v>#REF!</v>
      </c>
      <c r="K62" t="e">
        <f>AND(#REF!,"AAAAAHf++go=")</f>
        <v>#REF!</v>
      </c>
      <c r="L62" t="e">
        <f>AND(#REF!,"AAAAAHf++gs=")</f>
        <v>#REF!</v>
      </c>
      <c r="M62" t="e">
        <f>AND(#REF!,"AAAAAHf++gw=")</f>
        <v>#REF!</v>
      </c>
      <c r="N62" t="e">
        <f>IF(#REF!,"AAAAAHf++g0=",0)</f>
        <v>#REF!</v>
      </c>
      <c r="O62" t="e">
        <f>AND(#REF!,"AAAAAHf++g4=")</f>
        <v>#REF!</v>
      </c>
      <c r="P62" t="e">
        <f>AND(#REF!,"AAAAAHf++g8=")</f>
        <v>#REF!</v>
      </c>
      <c r="Q62" t="e">
        <f>AND(#REF!,"AAAAAHf++hA=")</f>
        <v>#REF!</v>
      </c>
      <c r="R62" t="e">
        <f>AND(#REF!,"AAAAAHf++hE=")</f>
        <v>#REF!</v>
      </c>
      <c r="S62" t="e">
        <f>AND(#REF!,"AAAAAHf++hI=")</f>
        <v>#REF!</v>
      </c>
      <c r="T62" t="e">
        <f>AND(#REF!,"AAAAAHf++hM=")</f>
        <v>#REF!</v>
      </c>
      <c r="U62" t="e">
        <f>AND(#REF!,"AAAAAHf++hQ=")</f>
        <v>#REF!</v>
      </c>
      <c r="V62" t="e">
        <f>AND(#REF!,"AAAAAHf++hU=")</f>
        <v>#REF!</v>
      </c>
      <c r="W62" t="e">
        <f>IF(#REF!,"AAAAAHf++hY=",0)</f>
        <v>#REF!</v>
      </c>
      <c r="X62" t="e">
        <f>AND(#REF!,"AAAAAHf++hc=")</f>
        <v>#REF!</v>
      </c>
      <c r="Y62" t="e">
        <f>AND(#REF!,"AAAAAHf++hg=")</f>
        <v>#REF!</v>
      </c>
      <c r="Z62" t="e">
        <f>AND(#REF!,"AAAAAHf++hk=")</f>
        <v>#REF!</v>
      </c>
      <c r="AA62" t="e">
        <f>AND(#REF!,"AAAAAHf++ho=")</f>
        <v>#REF!</v>
      </c>
      <c r="AB62" t="e">
        <f>AND(#REF!,"AAAAAHf++hs=")</f>
        <v>#REF!</v>
      </c>
      <c r="AC62" t="e">
        <f>AND(#REF!,"AAAAAHf++hw=")</f>
        <v>#REF!</v>
      </c>
      <c r="AD62" t="e">
        <f>AND(#REF!,"AAAAAHf++h0=")</f>
        <v>#REF!</v>
      </c>
      <c r="AE62" t="e">
        <f>AND(#REF!,"AAAAAHf++h4=")</f>
        <v>#REF!</v>
      </c>
      <c r="AF62" t="e">
        <f>IF(#REF!,"AAAAAHf++h8=",0)</f>
        <v>#REF!</v>
      </c>
      <c r="AG62" t="e">
        <f>AND(#REF!,"AAAAAHf++iA=")</f>
        <v>#REF!</v>
      </c>
      <c r="AH62" t="e">
        <f>AND(#REF!,"AAAAAHf++iE=")</f>
        <v>#REF!</v>
      </c>
      <c r="AI62" t="e">
        <f>AND(#REF!,"AAAAAHf++iI=")</f>
        <v>#REF!</v>
      </c>
      <c r="AJ62" t="e">
        <f>AND(#REF!,"AAAAAHf++iM=")</f>
        <v>#REF!</v>
      </c>
      <c r="AK62" t="e">
        <f>AND(#REF!,"AAAAAHf++iQ=")</f>
        <v>#REF!</v>
      </c>
      <c r="AL62" t="e">
        <f>AND(#REF!,"AAAAAHf++iU=")</f>
        <v>#REF!</v>
      </c>
      <c r="AM62" t="e">
        <f>AND(#REF!,"AAAAAHf++iY=")</f>
        <v>#REF!</v>
      </c>
      <c r="AN62" t="e">
        <f>AND(#REF!,"AAAAAHf++ic=")</f>
        <v>#REF!</v>
      </c>
      <c r="AO62" t="e">
        <f>IF(#REF!,"AAAAAHf++ig=",0)</f>
        <v>#REF!</v>
      </c>
      <c r="AP62" t="e">
        <f>AND(#REF!,"AAAAAHf++ik=")</f>
        <v>#REF!</v>
      </c>
      <c r="AQ62" t="e">
        <f>AND(#REF!,"AAAAAHf++io=")</f>
        <v>#REF!</v>
      </c>
      <c r="AR62" t="e">
        <f>AND(#REF!,"AAAAAHf++is=")</f>
        <v>#REF!</v>
      </c>
      <c r="AS62" t="e">
        <f>AND(#REF!,"AAAAAHf++iw=")</f>
        <v>#REF!</v>
      </c>
      <c r="AT62" t="e">
        <f>AND(#REF!,"AAAAAHf++i0=")</f>
        <v>#REF!</v>
      </c>
      <c r="AU62" t="e">
        <f>AND(#REF!,"AAAAAHf++i4=")</f>
        <v>#REF!</v>
      </c>
      <c r="AV62" t="e">
        <f>AND(#REF!,"AAAAAHf++i8=")</f>
        <v>#REF!</v>
      </c>
      <c r="AW62" t="e">
        <f>AND(#REF!,"AAAAAHf++jA=")</f>
        <v>#REF!</v>
      </c>
      <c r="AX62" t="e">
        <f>IF(#REF!,"AAAAAHf++jE=",0)</f>
        <v>#REF!</v>
      </c>
      <c r="AY62" t="e">
        <f>AND(#REF!,"AAAAAHf++jI=")</f>
        <v>#REF!</v>
      </c>
      <c r="AZ62" t="e">
        <f>AND(#REF!,"AAAAAHf++jM=")</f>
        <v>#REF!</v>
      </c>
      <c r="BA62" t="e">
        <f>AND(#REF!,"AAAAAHf++jQ=")</f>
        <v>#REF!</v>
      </c>
      <c r="BB62" t="e">
        <f>AND(#REF!,"AAAAAHf++jU=")</f>
        <v>#REF!</v>
      </c>
      <c r="BC62" t="e">
        <f>AND(#REF!,"AAAAAHf++jY=")</f>
        <v>#REF!</v>
      </c>
      <c r="BD62" t="e">
        <f>AND(#REF!,"AAAAAHf++jc=")</f>
        <v>#REF!</v>
      </c>
      <c r="BE62" t="e">
        <f>AND(#REF!,"AAAAAHf++jg=")</f>
        <v>#REF!</v>
      </c>
      <c r="BF62" t="e">
        <f>AND(#REF!,"AAAAAHf++jk=")</f>
        <v>#REF!</v>
      </c>
      <c r="BG62" t="e">
        <f>IF(#REF!,"AAAAAHf++jo=",0)</f>
        <v>#REF!</v>
      </c>
      <c r="BH62" t="e">
        <f>AND(#REF!,"AAAAAHf++js=")</f>
        <v>#REF!</v>
      </c>
      <c r="BI62" t="e">
        <f>AND(#REF!,"AAAAAHf++jw=")</f>
        <v>#REF!</v>
      </c>
      <c r="BJ62" t="e">
        <f>AND(#REF!,"AAAAAHf++j0=")</f>
        <v>#REF!</v>
      </c>
      <c r="BK62" t="e">
        <f>AND(#REF!,"AAAAAHf++j4=")</f>
        <v>#REF!</v>
      </c>
      <c r="BL62" t="e">
        <f>AND(#REF!,"AAAAAHf++j8=")</f>
        <v>#REF!</v>
      </c>
      <c r="BM62" t="e">
        <f>AND(#REF!,"AAAAAHf++kA=")</f>
        <v>#REF!</v>
      </c>
      <c r="BN62" t="e">
        <f>AND(#REF!,"AAAAAHf++kE=")</f>
        <v>#REF!</v>
      </c>
      <c r="BO62" t="e">
        <f>AND(#REF!,"AAAAAHf++kI=")</f>
        <v>#REF!</v>
      </c>
      <c r="BP62" t="e">
        <f>IF(#REF!,"AAAAAHf++kM=",0)</f>
        <v>#REF!</v>
      </c>
      <c r="BQ62" t="e">
        <f>AND(#REF!,"AAAAAHf++kQ=")</f>
        <v>#REF!</v>
      </c>
      <c r="BR62" t="e">
        <f>AND(#REF!,"AAAAAHf++kU=")</f>
        <v>#REF!</v>
      </c>
      <c r="BS62" t="e">
        <f>AND(#REF!,"AAAAAHf++kY=")</f>
        <v>#REF!</v>
      </c>
      <c r="BT62" t="e">
        <f>AND(#REF!,"AAAAAHf++kc=")</f>
        <v>#REF!</v>
      </c>
      <c r="BU62" t="e">
        <f>AND(#REF!,"AAAAAHf++kg=")</f>
        <v>#REF!</v>
      </c>
      <c r="BV62" t="e">
        <f>AND(#REF!,"AAAAAHf++kk=")</f>
        <v>#REF!</v>
      </c>
      <c r="BW62" t="e">
        <f>AND(#REF!,"AAAAAHf++ko=")</f>
        <v>#REF!</v>
      </c>
      <c r="BX62" t="e">
        <f>AND(#REF!,"AAAAAHf++ks=")</f>
        <v>#REF!</v>
      </c>
      <c r="BY62" t="e">
        <f>IF(#REF!,"AAAAAHf++kw=",0)</f>
        <v>#REF!</v>
      </c>
      <c r="BZ62" t="e">
        <f>AND(#REF!,"AAAAAHf++k0=")</f>
        <v>#REF!</v>
      </c>
      <c r="CA62" t="e">
        <f>AND(#REF!,"AAAAAHf++k4=")</f>
        <v>#REF!</v>
      </c>
      <c r="CB62" t="e">
        <f>AND(#REF!,"AAAAAHf++k8=")</f>
        <v>#REF!</v>
      </c>
      <c r="CC62" t="e">
        <f>AND(#REF!,"AAAAAHf++lA=")</f>
        <v>#REF!</v>
      </c>
      <c r="CD62" t="e">
        <f>AND(#REF!,"AAAAAHf++lE=")</f>
        <v>#REF!</v>
      </c>
      <c r="CE62" t="e">
        <f>AND(#REF!,"AAAAAHf++lI=")</f>
        <v>#REF!</v>
      </c>
      <c r="CF62" t="e">
        <f>AND(#REF!,"AAAAAHf++lM=")</f>
        <v>#REF!</v>
      </c>
      <c r="CG62" t="e">
        <f>AND(#REF!,"AAAAAHf++lQ=")</f>
        <v>#REF!</v>
      </c>
      <c r="CH62" t="e">
        <f>IF(#REF!,"AAAAAHf++lU=",0)</f>
        <v>#REF!</v>
      </c>
      <c r="CI62" t="e">
        <f>AND(#REF!,"AAAAAHf++lY=")</f>
        <v>#REF!</v>
      </c>
      <c r="CJ62" t="e">
        <f>AND(#REF!,"AAAAAHf++lc=")</f>
        <v>#REF!</v>
      </c>
      <c r="CK62" t="e">
        <f>AND(#REF!,"AAAAAHf++lg=")</f>
        <v>#REF!</v>
      </c>
      <c r="CL62" t="e">
        <f>AND(#REF!,"AAAAAHf++lk=")</f>
        <v>#REF!</v>
      </c>
      <c r="CM62" t="e">
        <f>AND(#REF!,"AAAAAHf++lo=")</f>
        <v>#REF!</v>
      </c>
      <c r="CN62" t="e">
        <f>AND(#REF!,"AAAAAHf++ls=")</f>
        <v>#REF!</v>
      </c>
      <c r="CO62" t="e">
        <f>AND(#REF!,"AAAAAHf++lw=")</f>
        <v>#REF!</v>
      </c>
      <c r="CP62" t="e">
        <f>AND(#REF!,"AAAAAHf++l0=")</f>
        <v>#REF!</v>
      </c>
      <c r="CQ62" t="e">
        <f>IF(#REF!,"AAAAAHf++l4=",0)</f>
        <v>#REF!</v>
      </c>
      <c r="CR62" t="e">
        <f>AND(#REF!,"AAAAAHf++l8=")</f>
        <v>#REF!</v>
      </c>
      <c r="CS62" t="e">
        <f>AND(#REF!,"AAAAAHf++mA=")</f>
        <v>#REF!</v>
      </c>
      <c r="CT62" t="e">
        <f>AND(#REF!,"AAAAAHf++mE=")</f>
        <v>#REF!</v>
      </c>
      <c r="CU62" t="e">
        <f>AND(#REF!,"AAAAAHf++mI=")</f>
        <v>#REF!</v>
      </c>
      <c r="CV62" t="e">
        <f>AND(#REF!,"AAAAAHf++mM=")</f>
        <v>#REF!</v>
      </c>
      <c r="CW62" t="e">
        <f>AND(#REF!,"AAAAAHf++mQ=")</f>
        <v>#REF!</v>
      </c>
      <c r="CX62" t="e">
        <f>AND(#REF!,"AAAAAHf++mU=")</f>
        <v>#REF!</v>
      </c>
      <c r="CY62" t="e">
        <f>AND(#REF!,"AAAAAHf++mY=")</f>
        <v>#REF!</v>
      </c>
      <c r="CZ62" t="e">
        <f>IF(#REF!,"AAAAAHf++mc=",0)</f>
        <v>#REF!</v>
      </c>
      <c r="DA62" t="e">
        <f>AND(#REF!,"AAAAAHf++mg=")</f>
        <v>#REF!</v>
      </c>
      <c r="DB62" t="e">
        <f>AND(#REF!,"AAAAAHf++mk=")</f>
        <v>#REF!</v>
      </c>
      <c r="DC62" t="e">
        <f>AND(#REF!,"AAAAAHf++mo=")</f>
        <v>#REF!</v>
      </c>
      <c r="DD62" t="e">
        <f>AND(#REF!,"AAAAAHf++ms=")</f>
        <v>#REF!</v>
      </c>
      <c r="DE62" t="e">
        <f>AND(#REF!,"AAAAAHf++mw=")</f>
        <v>#REF!</v>
      </c>
      <c r="DF62" t="e">
        <f>AND(#REF!,"AAAAAHf++m0=")</f>
        <v>#REF!</v>
      </c>
      <c r="DG62" t="e">
        <f>AND(#REF!,"AAAAAHf++m4=")</f>
        <v>#REF!</v>
      </c>
      <c r="DH62" t="e">
        <f>AND(#REF!,"AAAAAHf++m8=")</f>
        <v>#REF!</v>
      </c>
      <c r="DI62" t="e">
        <f>IF(#REF!,"AAAAAHf++nA=",0)</f>
        <v>#REF!</v>
      </c>
      <c r="DJ62" t="e">
        <f>AND(#REF!,"AAAAAHf++nE=")</f>
        <v>#REF!</v>
      </c>
      <c r="DK62" t="e">
        <f>AND(#REF!,"AAAAAHf++nI=")</f>
        <v>#REF!</v>
      </c>
      <c r="DL62" t="e">
        <f>AND(#REF!,"AAAAAHf++nM=")</f>
        <v>#REF!</v>
      </c>
      <c r="DM62" t="e">
        <f>AND(#REF!,"AAAAAHf++nQ=")</f>
        <v>#REF!</v>
      </c>
      <c r="DN62" t="e">
        <f>AND(#REF!,"AAAAAHf++nU=")</f>
        <v>#REF!</v>
      </c>
      <c r="DO62" t="e">
        <f>AND(#REF!,"AAAAAHf++nY=")</f>
        <v>#REF!</v>
      </c>
      <c r="DP62" t="e">
        <f>AND(#REF!,"AAAAAHf++nc=")</f>
        <v>#REF!</v>
      </c>
      <c r="DQ62" t="e">
        <f>AND(#REF!,"AAAAAHf++ng=")</f>
        <v>#REF!</v>
      </c>
      <c r="DR62" t="e">
        <f>IF(#REF!,"AAAAAHf++nk=",0)</f>
        <v>#REF!</v>
      </c>
      <c r="DS62" t="e">
        <f>AND(#REF!,"AAAAAHf++no=")</f>
        <v>#REF!</v>
      </c>
      <c r="DT62" t="e">
        <f>AND(#REF!,"AAAAAHf++ns=")</f>
        <v>#REF!</v>
      </c>
      <c r="DU62" t="e">
        <f>AND(#REF!,"AAAAAHf++nw=")</f>
        <v>#REF!</v>
      </c>
      <c r="DV62" t="e">
        <f>AND(#REF!,"AAAAAHf++n0=")</f>
        <v>#REF!</v>
      </c>
      <c r="DW62" t="e">
        <f>AND(#REF!,"AAAAAHf++n4=")</f>
        <v>#REF!</v>
      </c>
      <c r="DX62" t="e">
        <f>AND(#REF!,"AAAAAHf++n8=")</f>
        <v>#REF!</v>
      </c>
      <c r="DY62" t="e">
        <f>AND(#REF!,"AAAAAHf++oA=")</f>
        <v>#REF!</v>
      </c>
      <c r="DZ62" t="e">
        <f>AND(#REF!,"AAAAAHf++oE=")</f>
        <v>#REF!</v>
      </c>
      <c r="EA62" t="e">
        <f>IF(#REF!,"AAAAAHf++oI=",0)</f>
        <v>#REF!</v>
      </c>
      <c r="EB62" t="e">
        <f>AND(#REF!,"AAAAAHf++oM=")</f>
        <v>#REF!</v>
      </c>
      <c r="EC62" t="e">
        <f>AND(#REF!,"AAAAAHf++oQ=")</f>
        <v>#REF!</v>
      </c>
      <c r="ED62" t="e">
        <f>AND(#REF!,"AAAAAHf++oU=")</f>
        <v>#REF!</v>
      </c>
      <c r="EE62" t="e">
        <f>AND(#REF!,"AAAAAHf++oY=")</f>
        <v>#REF!</v>
      </c>
      <c r="EF62" t="e">
        <f>AND(#REF!,"AAAAAHf++oc=")</f>
        <v>#REF!</v>
      </c>
      <c r="EG62" t="e">
        <f>AND(#REF!,"AAAAAHf++og=")</f>
        <v>#REF!</v>
      </c>
      <c r="EH62" t="e">
        <f>AND(#REF!,"AAAAAHf++ok=")</f>
        <v>#REF!</v>
      </c>
      <c r="EI62" t="e">
        <f>AND(#REF!,"AAAAAHf++oo=")</f>
        <v>#REF!</v>
      </c>
      <c r="EJ62" t="e">
        <f>IF(#REF!,"AAAAAHf++os=",0)</f>
        <v>#REF!</v>
      </c>
      <c r="EK62" t="e">
        <f>AND(#REF!,"AAAAAHf++ow=")</f>
        <v>#REF!</v>
      </c>
      <c r="EL62" t="e">
        <f>AND(#REF!,"AAAAAHf++o0=")</f>
        <v>#REF!</v>
      </c>
      <c r="EM62" t="e">
        <f>AND(#REF!,"AAAAAHf++o4=")</f>
        <v>#REF!</v>
      </c>
      <c r="EN62" t="e">
        <f>AND(#REF!,"AAAAAHf++o8=")</f>
        <v>#REF!</v>
      </c>
      <c r="EO62" t="e">
        <f>AND(#REF!,"AAAAAHf++pA=")</f>
        <v>#REF!</v>
      </c>
      <c r="EP62" t="e">
        <f>AND(#REF!,"AAAAAHf++pE=")</f>
        <v>#REF!</v>
      </c>
      <c r="EQ62" t="e">
        <f>AND(#REF!,"AAAAAHf++pI=")</f>
        <v>#REF!</v>
      </c>
      <c r="ER62" t="e">
        <f>AND(#REF!,"AAAAAHf++pM=")</f>
        <v>#REF!</v>
      </c>
      <c r="ES62" t="e">
        <f>IF(#REF!,"AAAAAHf++pQ=",0)</f>
        <v>#REF!</v>
      </c>
      <c r="ET62" t="e">
        <f>AND(#REF!,"AAAAAHf++pU=")</f>
        <v>#REF!</v>
      </c>
      <c r="EU62" t="e">
        <f>AND(#REF!,"AAAAAHf++pY=")</f>
        <v>#REF!</v>
      </c>
      <c r="EV62" t="e">
        <f>AND(#REF!,"AAAAAHf++pc=")</f>
        <v>#REF!</v>
      </c>
      <c r="EW62" t="e">
        <f>AND(#REF!,"AAAAAHf++pg=")</f>
        <v>#REF!</v>
      </c>
      <c r="EX62" t="e">
        <f>AND(#REF!,"AAAAAHf++pk=")</f>
        <v>#REF!</v>
      </c>
      <c r="EY62" t="e">
        <f>AND(#REF!,"AAAAAHf++po=")</f>
        <v>#REF!</v>
      </c>
      <c r="EZ62" t="e">
        <f>AND(#REF!,"AAAAAHf++ps=")</f>
        <v>#REF!</v>
      </c>
      <c r="FA62" t="e">
        <f>AND(#REF!,"AAAAAHf++pw=")</f>
        <v>#REF!</v>
      </c>
      <c r="FB62" t="e">
        <f>IF(#REF!,"AAAAAHf++p0=",0)</f>
        <v>#REF!</v>
      </c>
      <c r="FC62" t="e">
        <f>AND(#REF!,"AAAAAHf++p4=")</f>
        <v>#REF!</v>
      </c>
      <c r="FD62" t="e">
        <f>AND(#REF!,"AAAAAHf++p8=")</f>
        <v>#REF!</v>
      </c>
      <c r="FE62" t="e">
        <f>AND(#REF!,"AAAAAHf++qA=")</f>
        <v>#REF!</v>
      </c>
      <c r="FF62" t="e">
        <f>AND(#REF!,"AAAAAHf++qE=")</f>
        <v>#REF!</v>
      </c>
      <c r="FG62" t="e">
        <f>AND(#REF!,"AAAAAHf++qI=")</f>
        <v>#REF!</v>
      </c>
      <c r="FH62" t="e">
        <f>AND(#REF!,"AAAAAHf++qM=")</f>
        <v>#REF!</v>
      </c>
      <c r="FI62" t="e">
        <f>AND(#REF!,"AAAAAHf++qQ=")</f>
        <v>#REF!</v>
      </c>
      <c r="FJ62" t="e">
        <f>AND(#REF!,"AAAAAHf++qU=")</f>
        <v>#REF!</v>
      </c>
      <c r="FK62" t="e">
        <f>IF(#REF!,"AAAAAHf++qY=",0)</f>
        <v>#REF!</v>
      </c>
      <c r="FL62" t="e">
        <f>AND(#REF!,"AAAAAHf++qc=")</f>
        <v>#REF!</v>
      </c>
      <c r="FM62" t="e">
        <f>AND(#REF!,"AAAAAHf++qg=")</f>
        <v>#REF!</v>
      </c>
      <c r="FN62" t="e">
        <f>AND(#REF!,"AAAAAHf++qk=")</f>
        <v>#REF!</v>
      </c>
      <c r="FO62" t="e">
        <f>AND(#REF!,"AAAAAHf++qo=")</f>
        <v>#REF!</v>
      </c>
      <c r="FP62" t="e">
        <f>AND(#REF!,"AAAAAHf++qs=")</f>
        <v>#REF!</v>
      </c>
      <c r="FQ62" t="e">
        <f>AND(#REF!,"AAAAAHf++qw=")</f>
        <v>#REF!</v>
      </c>
      <c r="FR62" t="e">
        <f>AND(#REF!,"AAAAAHf++q0=")</f>
        <v>#REF!</v>
      </c>
      <c r="FS62" t="e">
        <f>AND(#REF!,"AAAAAHf++q4=")</f>
        <v>#REF!</v>
      </c>
      <c r="FT62" t="e">
        <f>IF(#REF!,"AAAAAHf++q8=",0)</f>
        <v>#REF!</v>
      </c>
      <c r="FU62" t="e">
        <f>AND(#REF!,"AAAAAHf++rA=")</f>
        <v>#REF!</v>
      </c>
      <c r="FV62" t="e">
        <f>AND(#REF!,"AAAAAHf++rE=")</f>
        <v>#REF!</v>
      </c>
      <c r="FW62" t="e">
        <f>AND(#REF!,"AAAAAHf++rI=")</f>
        <v>#REF!</v>
      </c>
      <c r="FX62" t="e">
        <f>AND(#REF!,"AAAAAHf++rM=")</f>
        <v>#REF!</v>
      </c>
      <c r="FY62" t="e">
        <f>AND(#REF!,"AAAAAHf++rQ=")</f>
        <v>#REF!</v>
      </c>
      <c r="FZ62" t="e">
        <f>AND(#REF!,"AAAAAHf++rU=")</f>
        <v>#REF!</v>
      </c>
      <c r="GA62" t="e">
        <f>AND(#REF!,"AAAAAHf++rY=")</f>
        <v>#REF!</v>
      </c>
      <c r="GB62" t="e">
        <f>AND(#REF!,"AAAAAHf++rc=")</f>
        <v>#REF!</v>
      </c>
      <c r="GC62" t="e">
        <f>IF(#REF!,"AAAAAHf++rg=",0)</f>
        <v>#REF!</v>
      </c>
      <c r="GD62" t="e">
        <f>AND(#REF!,"AAAAAHf++rk=")</f>
        <v>#REF!</v>
      </c>
      <c r="GE62" t="e">
        <f>AND(#REF!,"AAAAAHf++ro=")</f>
        <v>#REF!</v>
      </c>
      <c r="GF62" t="e">
        <f>AND(#REF!,"AAAAAHf++rs=")</f>
        <v>#REF!</v>
      </c>
      <c r="GG62" t="e">
        <f>AND(#REF!,"AAAAAHf++rw=")</f>
        <v>#REF!</v>
      </c>
      <c r="GH62" t="e">
        <f>AND(#REF!,"AAAAAHf++r0=")</f>
        <v>#REF!</v>
      </c>
      <c r="GI62" t="e">
        <f>AND(#REF!,"AAAAAHf++r4=")</f>
        <v>#REF!</v>
      </c>
      <c r="GJ62" t="e">
        <f>AND(#REF!,"AAAAAHf++r8=")</f>
        <v>#REF!</v>
      </c>
      <c r="GK62" t="e">
        <f>AND(#REF!,"AAAAAHf++sA=")</f>
        <v>#REF!</v>
      </c>
      <c r="GL62" t="e">
        <f>IF(#REF!,"AAAAAHf++sE=",0)</f>
        <v>#REF!</v>
      </c>
      <c r="GM62" t="e">
        <f>AND(#REF!,"AAAAAHf++sI=")</f>
        <v>#REF!</v>
      </c>
      <c r="GN62" t="e">
        <f>AND(#REF!,"AAAAAHf++sM=")</f>
        <v>#REF!</v>
      </c>
      <c r="GO62" t="e">
        <f>AND(#REF!,"AAAAAHf++sQ=")</f>
        <v>#REF!</v>
      </c>
      <c r="GP62" t="e">
        <f>AND(#REF!,"AAAAAHf++sU=")</f>
        <v>#REF!</v>
      </c>
      <c r="GQ62" t="e">
        <f>AND(#REF!,"AAAAAHf++sY=")</f>
        <v>#REF!</v>
      </c>
      <c r="GR62" t="e">
        <f>AND(#REF!,"AAAAAHf++sc=")</f>
        <v>#REF!</v>
      </c>
      <c r="GS62" t="e">
        <f>AND(#REF!,"AAAAAHf++sg=")</f>
        <v>#REF!</v>
      </c>
      <c r="GT62" t="e">
        <f>AND(#REF!,"AAAAAHf++sk=")</f>
        <v>#REF!</v>
      </c>
      <c r="GU62" t="e">
        <f>IF(#REF!,"AAAAAHf++so=",0)</f>
        <v>#REF!</v>
      </c>
      <c r="GV62" t="e">
        <f>AND(#REF!,"AAAAAHf++ss=")</f>
        <v>#REF!</v>
      </c>
      <c r="GW62" t="e">
        <f>AND(#REF!,"AAAAAHf++sw=")</f>
        <v>#REF!</v>
      </c>
      <c r="GX62" t="e">
        <f>AND(#REF!,"AAAAAHf++s0=")</f>
        <v>#REF!</v>
      </c>
      <c r="GY62" t="e">
        <f>AND(#REF!,"AAAAAHf++s4=")</f>
        <v>#REF!</v>
      </c>
      <c r="GZ62" t="e">
        <f>AND(#REF!,"AAAAAHf++s8=")</f>
        <v>#REF!</v>
      </c>
      <c r="HA62" t="e">
        <f>AND(#REF!,"AAAAAHf++tA=")</f>
        <v>#REF!</v>
      </c>
      <c r="HB62" t="e">
        <f>AND(#REF!,"AAAAAHf++tE=")</f>
        <v>#REF!</v>
      </c>
      <c r="HC62" t="e">
        <f>AND(#REF!,"AAAAAHf++tI=")</f>
        <v>#REF!</v>
      </c>
      <c r="HD62" t="e">
        <f>IF(#REF!,"AAAAAHf++tM=",0)</f>
        <v>#REF!</v>
      </c>
      <c r="HE62" t="e">
        <f>AND(#REF!,"AAAAAHf++tQ=")</f>
        <v>#REF!</v>
      </c>
      <c r="HF62" t="e">
        <f>AND(#REF!,"AAAAAHf++tU=")</f>
        <v>#REF!</v>
      </c>
      <c r="HG62" t="e">
        <f>AND(#REF!,"AAAAAHf++tY=")</f>
        <v>#REF!</v>
      </c>
      <c r="HH62" t="e">
        <f>AND(#REF!,"AAAAAHf++tc=")</f>
        <v>#REF!</v>
      </c>
      <c r="HI62" t="e">
        <f>AND(#REF!,"AAAAAHf++tg=")</f>
        <v>#REF!</v>
      </c>
      <c r="HJ62" t="e">
        <f>AND(#REF!,"AAAAAHf++tk=")</f>
        <v>#REF!</v>
      </c>
      <c r="HK62" t="e">
        <f>AND(#REF!,"AAAAAHf++to=")</f>
        <v>#REF!</v>
      </c>
      <c r="HL62" t="e">
        <f>AND(#REF!,"AAAAAHf++ts=")</f>
        <v>#REF!</v>
      </c>
      <c r="HM62" t="e">
        <f>IF(#REF!,"AAAAAHf++tw=",0)</f>
        <v>#REF!</v>
      </c>
      <c r="HN62" t="e">
        <f>AND(#REF!,"AAAAAHf++t0=")</f>
        <v>#REF!</v>
      </c>
      <c r="HO62" t="e">
        <f>AND(#REF!,"AAAAAHf++t4=")</f>
        <v>#REF!</v>
      </c>
      <c r="HP62" t="e">
        <f>AND(#REF!,"AAAAAHf++t8=")</f>
        <v>#REF!</v>
      </c>
      <c r="HQ62" t="e">
        <f>AND(#REF!,"AAAAAHf++uA=")</f>
        <v>#REF!</v>
      </c>
      <c r="HR62" t="e">
        <f>AND(#REF!,"AAAAAHf++uE=")</f>
        <v>#REF!</v>
      </c>
      <c r="HS62" t="e">
        <f>AND(#REF!,"AAAAAHf++uI=")</f>
        <v>#REF!</v>
      </c>
      <c r="HT62" t="e">
        <f>AND(#REF!,"AAAAAHf++uM=")</f>
        <v>#REF!</v>
      </c>
      <c r="HU62" t="e">
        <f>AND(#REF!,"AAAAAHf++uQ=")</f>
        <v>#REF!</v>
      </c>
      <c r="HV62" t="e">
        <f>IF(#REF!,"AAAAAHf++uU=",0)</f>
        <v>#REF!</v>
      </c>
      <c r="HW62" t="e">
        <f>AND(#REF!,"AAAAAHf++uY=")</f>
        <v>#REF!</v>
      </c>
      <c r="HX62" t="e">
        <f>AND(#REF!,"AAAAAHf++uc=")</f>
        <v>#REF!</v>
      </c>
      <c r="HY62" t="e">
        <f>AND(#REF!,"AAAAAHf++ug=")</f>
        <v>#REF!</v>
      </c>
      <c r="HZ62" t="e">
        <f>AND(#REF!,"AAAAAHf++uk=")</f>
        <v>#REF!</v>
      </c>
      <c r="IA62" t="e">
        <f>AND(#REF!,"AAAAAHf++uo=")</f>
        <v>#REF!</v>
      </c>
      <c r="IB62" t="e">
        <f>AND(#REF!,"AAAAAHf++us=")</f>
        <v>#REF!</v>
      </c>
      <c r="IC62" t="e">
        <f>AND(#REF!,"AAAAAHf++uw=")</f>
        <v>#REF!</v>
      </c>
      <c r="ID62" t="e">
        <f>AND(#REF!,"AAAAAHf++u0=")</f>
        <v>#REF!</v>
      </c>
      <c r="IE62" t="e">
        <f>IF(#REF!,"AAAAAHf++u4=",0)</f>
        <v>#REF!</v>
      </c>
      <c r="IF62" t="e">
        <f>AND(#REF!,"AAAAAHf++u8=")</f>
        <v>#REF!</v>
      </c>
      <c r="IG62" t="e">
        <f>AND(#REF!,"AAAAAHf++vA=")</f>
        <v>#REF!</v>
      </c>
      <c r="IH62" t="e">
        <f>AND(#REF!,"AAAAAHf++vE=")</f>
        <v>#REF!</v>
      </c>
      <c r="II62" t="e">
        <f>AND(#REF!,"AAAAAHf++vI=")</f>
        <v>#REF!</v>
      </c>
      <c r="IJ62" t="e">
        <f>AND(#REF!,"AAAAAHf++vM=")</f>
        <v>#REF!</v>
      </c>
      <c r="IK62" t="e">
        <f>AND(#REF!,"AAAAAHf++vQ=")</f>
        <v>#REF!</v>
      </c>
      <c r="IL62" t="e">
        <f>AND(#REF!,"AAAAAHf++vU=")</f>
        <v>#REF!</v>
      </c>
      <c r="IM62" t="e">
        <f>AND(#REF!,"AAAAAHf++vY=")</f>
        <v>#REF!</v>
      </c>
      <c r="IN62" t="e">
        <f>IF(#REF!,"AAAAAHf++vc=",0)</f>
        <v>#REF!</v>
      </c>
      <c r="IO62" t="e">
        <f>AND(#REF!,"AAAAAHf++vg=")</f>
        <v>#REF!</v>
      </c>
      <c r="IP62" t="e">
        <f>AND(#REF!,"AAAAAHf++vk=")</f>
        <v>#REF!</v>
      </c>
      <c r="IQ62" t="e">
        <f>AND(#REF!,"AAAAAHf++vo=")</f>
        <v>#REF!</v>
      </c>
      <c r="IR62" t="e">
        <f>AND(#REF!,"AAAAAHf++vs=")</f>
        <v>#REF!</v>
      </c>
      <c r="IS62" t="e">
        <f>AND(#REF!,"AAAAAHf++vw=")</f>
        <v>#REF!</v>
      </c>
      <c r="IT62" t="e">
        <f>AND(#REF!,"AAAAAHf++v0=")</f>
        <v>#REF!</v>
      </c>
      <c r="IU62" t="e">
        <f>AND(#REF!,"AAAAAHf++v4=")</f>
        <v>#REF!</v>
      </c>
      <c r="IV62" t="e">
        <f>AND(#REF!,"AAAAAHf++v8=")</f>
        <v>#REF!</v>
      </c>
    </row>
    <row r="63" spans="1:256" x14ac:dyDescent="0.2">
      <c r="A63" t="e">
        <f>IF(#REF!,"AAAAAH2f1wA=",0)</f>
        <v>#REF!</v>
      </c>
      <c r="B63" t="e">
        <f>AND(#REF!,"AAAAAH2f1wE=")</f>
        <v>#REF!</v>
      </c>
      <c r="C63" t="e">
        <f>AND(#REF!,"AAAAAH2f1wI=")</f>
        <v>#REF!</v>
      </c>
      <c r="D63" t="e">
        <f>AND(#REF!,"AAAAAH2f1wM=")</f>
        <v>#REF!</v>
      </c>
      <c r="E63" t="e">
        <f>AND(#REF!,"AAAAAH2f1wQ=")</f>
        <v>#REF!</v>
      </c>
      <c r="F63" t="e">
        <f>AND(#REF!,"AAAAAH2f1wU=")</f>
        <v>#REF!</v>
      </c>
      <c r="G63" t="e">
        <f>AND(#REF!,"AAAAAH2f1wY=")</f>
        <v>#REF!</v>
      </c>
      <c r="H63" t="e">
        <f>AND(#REF!,"AAAAAH2f1wc=")</f>
        <v>#REF!</v>
      </c>
      <c r="I63" t="e">
        <f>AND(#REF!,"AAAAAH2f1wg=")</f>
        <v>#REF!</v>
      </c>
      <c r="J63" t="e">
        <f>IF(#REF!,"AAAAAH2f1wk=",0)</f>
        <v>#REF!</v>
      </c>
      <c r="K63" t="e">
        <f>AND(#REF!,"AAAAAH2f1wo=")</f>
        <v>#REF!</v>
      </c>
      <c r="L63" t="e">
        <f>AND(#REF!,"AAAAAH2f1ws=")</f>
        <v>#REF!</v>
      </c>
      <c r="M63" t="e">
        <f>AND(#REF!,"AAAAAH2f1ww=")</f>
        <v>#REF!</v>
      </c>
      <c r="N63" t="e">
        <f>AND(#REF!,"AAAAAH2f1w0=")</f>
        <v>#REF!</v>
      </c>
      <c r="O63" t="e">
        <f>AND(#REF!,"AAAAAH2f1w4=")</f>
        <v>#REF!</v>
      </c>
      <c r="P63" t="e">
        <f>AND(#REF!,"AAAAAH2f1w8=")</f>
        <v>#REF!</v>
      </c>
      <c r="Q63" t="e">
        <f>AND(#REF!,"AAAAAH2f1xA=")</f>
        <v>#REF!</v>
      </c>
      <c r="R63" t="e">
        <f>AND(#REF!,"AAAAAH2f1xE=")</f>
        <v>#REF!</v>
      </c>
      <c r="S63" t="e">
        <f>IF(#REF!,"AAAAAH2f1xI=",0)</f>
        <v>#REF!</v>
      </c>
      <c r="T63" t="e">
        <f>AND(#REF!,"AAAAAH2f1xM=")</f>
        <v>#REF!</v>
      </c>
      <c r="U63" t="e">
        <f>AND(#REF!,"AAAAAH2f1xQ=")</f>
        <v>#REF!</v>
      </c>
      <c r="V63" t="e">
        <f>AND(#REF!,"AAAAAH2f1xU=")</f>
        <v>#REF!</v>
      </c>
      <c r="W63" t="e">
        <f>AND(#REF!,"AAAAAH2f1xY=")</f>
        <v>#REF!</v>
      </c>
      <c r="X63" t="e">
        <f>AND(#REF!,"AAAAAH2f1xc=")</f>
        <v>#REF!</v>
      </c>
      <c r="Y63" t="e">
        <f>AND(#REF!,"AAAAAH2f1xg=")</f>
        <v>#REF!</v>
      </c>
      <c r="Z63" t="e">
        <f>AND(#REF!,"AAAAAH2f1xk=")</f>
        <v>#REF!</v>
      </c>
      <c r="AA63" t="e">
        <f>AND(#REF!,"AAAAAH2f1xo=")</f>
        <v>#REF!</v>
      </c>
      <c r="AB63" t="e">
        <f>IF(#REF!,"AAAAAH2f1xs=",0)</f>
        <v>#REF!</v>
      </c>
      <c r="AC63" t="e">
        <f>AND(#REF!,"AAAAAH2f1xw=")</f>
        <v>#REF!</v>
      </c>
      <c r="AD63" t="e">
        <f>AND(#REF!,"AAAAAH2f1x0=")</f>
        <v>#REF!</v>
      </c>
      <c r="AE63" t="e">
        <f>AND(#REF!,"AAAAAH2f1x4=")</f>
        <v>#REF!</v>
      </c>
      <c r="AF63" t="e">
        <f>AND(#REF!,"AAAAAH2f1x8=")</f>
        <v>#REF!</v>
      </c>
      <c r="AG63" t="e">
        <f>AND(#REF!,"AAAAAH2f1yA=")</f>
        <v>#REF!</v>
      </c>
      <c r="AH63" t="e">
        <f>AND(#REF!,"AAAAAH2f1yE=")</f>
        <v>#REF!</v>
      </c>
      <c r="AI63" t="e">
        <f>AND(#REF!,"AAAAAH2f1yI=")</f>
        <v>#REF!</v>
      </c>
      <c r="AJ63" t="e">
        <f>AND(#REF!,"AAAAAH2f1yM=")</f>
        <v>#REF!</v>
      </c>
      <c r="AK63" t="e">
        <f>IF(#REF!,"AAAAAH2f1yQ=",0)</f>
        <v>#REF!</v>
      </c>
      <c r="AL63" t="e">
        <f>AND(#REF!,"AAAAAH2f1yU=")</f>
        <v>#REF!</v>
      </c>
      <c r="AM63" t="e">
        <f>AND(#REF!,"AAAAAH2f1yY=")</f>
        <v>#REF!</v>
      </c>
      <c r="AN63" t="e">
        <f>AND(#REF!,"AAAAAH2f1yc=")</f>
        <v>#REF!</v>
      </c>
      <c r="AO63" t="e">
        <f>AND(#REF!,"AAAAAH2f1yg=")</f>
        <v>#REF!</v>
      </c>
      <c r="AP63" t="e">
        <f>AND(#REF!,"AAAAAH2f1yk=")</f>
        <v>#REF!</v>
      </c>
      <c r="AQ63" t="e">
        <f>AND(#REF!,"AAAAAH2f1yo=")</f>
        <v>#REF!</v>
      </c>
      <c r="AR63" t="e">
        <f>AND(#REF!,"AAAAAH2f1ys=")</f>
        <v>#REF!</v>
      </c>
      <c r="AS63" t="e">
        <f>AND(#REF!,"AAAAAH2f1yw=")</f>
        <v>#REF!</v>
      </c>
      <c r="AT63" t="e">
        <f>IF(#REF!,"AAAAAH2f1y0=",0)</f>
        <v>#REF!</v>
      </c>
      <c r="AU63" t="e">
        <f>AND(#REF!,"AAAAAH2f1y4=")</f>
        <v>#REF!</v>
      </c>
      <c r="AV63" t="e">
        <f>AND(#REF!,"AAAAAH2f1y8=")</f>
        <v>#REF!</v>
      </c>
      <c r="AW63" t="e">
        <f>AND(#REF!,"AAAAAH2f1zA=")</f>
        <v>#REF!</v>
      </c>
      <c r="AX63" t="e">
        <f>AND(#REF!,"AAAAAH2f1zE=")</f>
        <v>#REF!</v>
      </c>
      <c r="AY63" t="e">
        <f>AND(#REF!,"AAAAAH2f1zI=")</f>
        <v>#REF!</v>
      </c>
      <c r="AZ63" t="e">
        <f>AND(#REF!,"AAAAAH2f1zM=")</f>
        <v>#REF!</v>
      </c>
      <c r="BA63" t="e">
        <f>AND(#REF!,"AAAAAH2f1zQ=")</f>
        <v>#REF!</v>
      </c>
      <c r="BB63" t="e">
        <f>AND(#REF!,"AAAAAH2f1zU=")</f>
        <v>#REF!</v>
      </c>
      <c r="BC63" t="e">
        <f>IF(#REF!,"AAAAAH2f1zY=",0)</f>
        <v>#REF!</v>
      </c>
      <c r="BD63" t="e">
        <f>AND(#REF!,"AAAAAH2f1zc=")</f>
        <v>#REF!</v>
      </c>
      <c r="BE63" t="e">
        <f>AND(#REF!,"AAAAAH2f1zg=")</f>
        <v>#REF!</v>
      </c>
      <c r="BF63" t="e">
        <f>AND(#REF!,"AAAAAH2f1zk=")</f>
        <v>#REF!</v>
      </c>
      <c r="BG63" t="e">
        <f>AND(#REF!,"AAAAAH2f1zo=")</f>
        <v>#REF!</v>
      </c>
      <c r="BH63" t="e">
        <f>AND(#REF!,"AAAAAH2f1zs=")</f>
        <v>#REF!</v>
      </c>
      <c r="BI63" t="e">
        <f>AND(#REF!,"AAAAAH2f1zw=")</f>
        <v>#REF!</v>
      </c>
      <c r="BJ63" t="e">
        <f>AND(#REF!,"AAAAAH2f1z0=")</f>
        <v>#REF!</v>
      </c>
      <c r="BK63" t="e">
        <f>AND(#REF!,"AAAAAH2f1z4=")</f>
        <v>#REF!</v>
      </c>
      <c r="BL63" t="e">
        <f>IF(#REF!,"AAAAAH2f1z8=",0)</f>
        <v>#REF!</v>
      </c>
      <c r="BM63" t="e">
        <f>AND(#REF!,"AAAAAH2f10A=")</f>
        <v>#REF!</v>
      </c>
      <c r="BN63" t="e">
        <f>AND(#REF!,"AAAAAH2f10E=")</f>
        <v>#REF!</v>
      </c>
      <c r="BO63" t="e">
        <f>AND(#REF!,"AAAAAH2f10I=")</f>
        <v>#REF!</v>
      </c>
      <c r="BP63" t="e">
        <f>AND(#REF!,"AAAAAH2f10M=")</f>
        <v>#REF!</v>
      </c>
      <c r="BQ63" t="e">
        <f>AND(#REF!,"AAAAAH2f10Q=")</f>
        <v>#REF!</v>
      </c>
      <c r="BR63" t="e">
        <f>AND(#REF!,"AAAAAH2f10U=")</f>
        <v>#REF!</v>
      </c>
      <c r="BS63" t="e">
        <f>AND(#REF!,"AAAAAH2f10Y=")</f>
        <v>#REF!</v>
      </c>
      <c r="BT63" t="e">
        <f>AND(#REF!,"AAAAAH2f10c=")</f>
        <v>#REF!</v>
      </c>
      <c r="BU63" t="e">
        <f>IF(#REF!,"AAAAAH2f10g=",0)</f>
        <v>#REF!</v>
      </c>
      <c r="BV63" t="e">
        <f>AND(#REF!,"AAAAAH2f10k=")</f>
        <v>#REF!</v>
      </c>
      <c r="BW63" t="e">
        <f>AND(#REF!,"AAAAAH2f10o=")</f>
        <v>#REF!</v>
      </c>
      <c r="BX63" t="e">
        <f>AND(#REF!,"AAAAAH2f10s=")</f>
        <v>#REF!</v>
      </c>
      <c r="BY63" t="e">
        <f>AND(#REF!,"AAAAAH2f10w=")</f>
        <v>#REF!</v>
      </c>
      <c r="BZ63" t="e">
        <f>AND(#REF!,"AAAAAH2f100=")</f>
        <v>#REF!</v>
      </c>
      <c r="CA63" t="e">
        <f>AND(#REF!,"AAAAAH2f104=")</f>
        <v>#REF!</v>
      </c>
      <c r="CB63" t="e">
        <f>AND(#REF!,"AAAAAH2f108=")</f>
        <v>#REF!</v>
      </c>
      <c r="CC63" t="e">
        <f>AND(#REF!,"AAAAAH2f11A=")</f>
        <v>#REF!</v>
      </c>
      <c r="CD63" t="e">
        <f>IF(#REF!,"AAAAAH2f11E=",0)</f>
        <v>#REF!</v>
      </c>
      <c r="CE63" t="e">
        <f>AND(#REF!,"AAAAAH2f11I=")</f>
        <v>#REF!</v>
      </c>
      <c r="CF63" t="e">
        <f>AND(#REF!,"AAAAAH2f11M=")</f>
        <v>#REF!</v>
      </c>
      <c r="CG63" t="e">
        <f>AND(#REF!,"AAAAAH2f11Q=")</f>
        <v>#REF!</v>
      </c>
      <c r="CH63" t="e">
        <f>AND(#REF!,"AAAAAH2f11U=")</f>
        <v>#REF!</v>
      </c>
      <c r="CI63" t="e">
        <f>AND(#REF!,"AAAAAH2f11Y=")</f>
        <v>#REF!</v>
      </c>
      <c r="CJ63" t="e">
        <f>AND(#REF!,"AAAAAH2f11c=")</f>
        <v>#REF!</v>
      </c>
      <c r="CK63" t="e">
        <f>AND(#REF!,"AAAAAH2f11g=")</f>
        <v>#REF!</v>
      </c>
      <c r="CL63" t="e">
        <f>AND(#REF!,"AAAAAH2f11k=")</f>
        <v>#REF!</v>
      </c>
      <c r="CM63" t="e">
        <f>IF(#REF!,"AAAAAH2f11o=",0)</f>
        <v>#REF!</v>
      </c>
      <c r="CN63" t="e">
        <f>AND(#REF!,"AAAAAH2f11s=")</f>
        <v>#REF!</v>
      </c>
      <c r="CO63" t="e">
        <f>AND(#REF!,"AAAAAH2f11w=")</f>
        <v>#REF!</v>
      </c>
      <c r="CP63" t="e">
        <f>AND(#REF!,"AAAAAH2f110=")</f>
        <v>#REF!</v>
      </c>
      <c r="CQ63" t="e">
        <f>AND(#REF!,"AAAAAH2f114=")</f>
        <v>#REF!</v>
      </c>
      <c r="CR63" t="e">
        <f>AND(#REF!,"AAAAAH2f118=")</f>
        <v>#REF!</v>
      </c>
      <c r="CS63" t="e">
        <f>AND(#REF!,"AAAAAH2f12A=")</f>
        <v>#REF!</v>
      </c>
      <c r="CT63" t="e">
        <f>AND(#REF!,"AAAAAH2f12E=")</f>
        <v>#REF!</v>
      </c>
      <c r="CU63" t="e">
        <f>AND(#REF!,"AAAAAH2f12I=")</f>
        <v>#REF!</v>
      </c>
      <c r="CV63" t="e">
        <f>IF(#REF!,"AAAAAH2f12M=",0)</f>
        <v>#REF!</v>
      </c>
      <c r="CW63" t="e">
        <f>AND(#REF!,"AAAAAH2f12Q=")</f>
        <v>#REF!</v>
      </c>
      <c r="CX63" t="e">
        <f>AND(#REF!,"AAAAAH2f12U=")</f>
        <v>#REF!</v>
      </c>
      <c r="CY63" t="e">
        <f>AND(#REF!,"AAAAAH2f12Y=")</f>
        <v>#REF!</v>
      </c>
      <c r="CZ63" t="e">
        <f>AND(#REF!,"AAAAAH2f12c=")</f>
        <v>#REF!</v>
      </c>
      <c r="DA63" t="e">
        <f>AND(#REF!,"AAAAAH2f12g=")</f>
        <v>#REF!</v>
      </c>
      <c r="DB63" t="e">
        <f>AND(#REF!,"AAAAAH2f12k=")</f>
        <v>#REF!</v>
      </c>
      <c r="DC63" t="e">
        <f>AND(#REF!,"AAAAAH2f12o=")</f>
        <v>#REF!</v>
      </c>
      <c r="DD63" t="e">
        <f>AND(#REF!,"AAAAAH2f12s=")</f>
        <v>#REF!</v>
      </c>
      <c r="DE63" t="e">
        <f>IF(#REF!,"AAAAAH2f12w=",0)</f>
        <v>#REF!</v>
      </c>
      <c r="DF63" t="e">
        <f>AND(#REF!,"AAAAAH2f120=")</f>
        <v>#REF!</v>
      </c>
      <c r="DG63" t="e">
        <f>AND(#REF!,"AAAAAH2f124=")</f>
        <v>#REF!</v>
      </c>
      <c r="DH63" t="e">
        <f>AND(#REF!,"AAAAAH2f128=")</f>
        <v>#REF!</v>
      </c>
      <c r="DI63" t="e">
        <f>AND(#REF!,"AAAAAH2f13A=")</f>
        <v>#REF!</v>
      </c>
      <c r="DJ63" t="e">
        <f>AND(#REF!,"AAAAAH2f13E=")</f>
        <v>#REF!</v>
      </c>
      <c r="DK63" t="e">
        <f>AND(#REF!,"AAAAAH2f13I=")</f>
        <v>#REF!</v>
      </c>
      <c r="DL63" t="e">
        <f>AND(#REF!,"AAAAAH2f13M=")</f>
        <v>#REF!</v>
      </c>
      <c r="DM63" t="e">
        <f>AND(#REF!,"AAAAAH2f13Q=")</f>
        <v>#REF!</v>
      </c>
      <c r="DN63" t="e">
        <f>IF(#REF!,"AAAAAH2f13U=",0)</f>
        <v>#REF!</v>
      </c>
      <c r="DO63" t="e">
        <f>AND(#REF!,"AAAAAH2f13Y=")</f>
        <v>#REF!</v>
      </c>
      <c r="DP63" t="e">
        <f>AND(#REF!,"AAAAAH2f13c=")</f>
        <v>#REF!</v>
      </c>
      <c r="DQ63" t="e">
        <f>AND(#REF!,"AAAAAH2f13g=")</f>
        <v>#REF!</v>
      </c>
      <c r="DR63" t="e">
        <f>AND(#REF!,"AAAAAH2f13k=")</f>
        <v>#REF!</v>
      </c>
      <c r="DS63" t="e">
        <f>AND(#REF!,"AAAAAH2f13o=")</f>
        <v>#REF!</v>
      </c>
      <c r="DT63" t="e">
        <f>AND(#REF!,"AAAAAH2f13s=")</f>
        <v>#REF!</v>
      </c>
      <c r="DU63" t="e">
        <f>AND(#REF!,"AAAAAH2f13w=")</f>
        <v>#REF!</v>
      </c>
      <c r="DV63" t="e">
        <f>AND(#REF!,"AAAAAH2f130=")</f>
        <v>#REF!</v>
      </c>
      <c r="DW63" t="e">
        <f>IF(#REF!,"AAAAAH2f134=",0)</f>
        <v>#REF!</v>
      </c>
      <c r="DX63" t="e">
        <f>AND(#REF!,"AAAAAH2f138=")</f>
        <v>#REF!</v>
      </c>
      <c r="DY63" t="e">
        <f>AND(#REF!,"AAAAAH2f14A=")</f>
        <v>#REF!</v>
      </c>
      <c r="DZ63" t="e">
        <f>AND(#REF!,"AAAAAH2f14E=")</f>
        <v>#REF!</v>
      </c>
      <c r="EA63" t="e">
        <f>AND(#REF!,"AAAAAH2f14I=")</f>
        <v>#REF!</v>
      </c>
      <c r="EB63" t="e">
        <f>AND(#REF!,"AAAAAH2f14M=")</f>
        <v>#REF!</v>
      </c>
      <c r="EC63" t="e">
        <f>AND(#REF!,"AAAAAH2f14Q=")</f>
        <v>#REF!</v>
      </c>
      <c r="ED63" t="e">
        <f>AND(#REF!,"AAAAAH2f14U=")</f>
        <v>#REF!</v>
      </c>
      <c r="EE63" t="e">
        <f>AND(#REF!,"AAAAAH2f14Y=")</f>
        <v>#REF!</v>
      </c>
      <c r="EF63" t="e">
        <f>IF(#REF!,"AAAAAH2f14c=",0)</f>
        <v>#REF!</v>
      </c>
      <c r="EG63" t="e">
        <f>AND(#REF!,"AAAAAH2f14g=")</f>
        <v>#REF!</v>
      </c>
      <c r="EH63" t="e">
        <f>AND(#REF!,"AAAAAH2f14k=")</f>
        <v>#REF!</v>
      </c>
      <c r="EI63" t="e">
        <f>AND(#REF!,"AAAAAH2f14o=")</f>
        <v>#REF!</v>
      </c>
      <c r="EJ63" t="e">
        <f>AND(#REF!,"AAAAAH2f14s=")</f>
        <v>#REF!</v>
      </c>
      <c r="EK63" t="e">
        <f>AND(#REF!,"AAAAAH2f14w=")</f>
        <v>#REF!</v>
      </c>
      <c r="EL63" t="e">
        <f>AND(#REF!,"AAAAAH2f140=")</f>
        <v>#REF!</v>
      </c>
      <c r="EM63" t="e">
        <f>AND(#REF!,"AAAAAH2f144=")</f>
        <v>#REF!</v>
      </c>
      <c r="EN63" t="e">
        <f>AND(#REF!,"AAAAAH2f148=")</f>
        <v>#REF!</v>
      </c>
      <c r="EO63" t="e">
        <f>IF(#REF!,"AAAAAH2f15A=",0)</f>
        <v>#REF!</v>
      </c>
      <c r="EP63" t="e">
        <f>AND(#REF!,"AAAAAH2f15E=")</f>
        <v>#REF!</v>
      </c>
      <c r="EQ63" t="e">
        <f>AND(#REF!,"AAAAAH2f15I=")</f>
        <v>#REF!</v>
      </c>
      <c r="ER63" t="e">
        <f>AND(#REF!,"AAAAAH2f15M=")</f>
        <v>#REF!</v>
      </c>
      <c r="ES63" t="e">
        <f>AND(#REF!,"AAAAAH2f15Q=")</f>
        <v>#REF!</v>
      </c>
      <c r="ET63" t="e">
        <f>AND(#REF!,"AAAAAH2f15U=")</f>
        <v>#REF!</v>
      </c>
      <c r="EU63" t="e">
        <f>AND(#REF!,"AAAAAH2f15Y=")</f>
        <v>#REF!</v>
      </c>
      <c r="EV63" t="e">
        <f>AND(#REF!,"AAAAAH2f15c=")</f>
        <v>#REF!</v>
      </c>
      <c r="EW63" t="e">
        <f>AND(#REF!,"AAAAAH2f15g=")</f>
        <v>#REF!</v>
      </c>
      <c r="EX63" t="e">
        <f>IF(#REF!,"AAAAAH2f15k=",0)</f>
        <v>#REF!</v>
      </c>
      <c r="EY63" t="e">
        <f>AND(#REF!,"AAAAAH2f15o=")</f>
        <v>#REF!</v>
      </c>
      <c r="EZ63" t="e">
        <f>AND(#REF!,"AAAAAH2f15s=")</f>
        <v>#REF!</v>
      </c>
      <c r="FA63" t="e">
        <f>AND(#REF!,"AAAAAH2f15w=")</f>
        <v>#REF!</v>
      </c>
      <c r="FB63" t="e">
        <f>AND(#REF!,"AAAAAH2f150=")</f>
        <v>#REF!</v>
      </c>
      <c r="FC63" t="e">
        <f>AND(#REF!,"AAAAAH2f154=")</f>
        <v>#REF!</v>
      </c>
      <c r="FD63" t="e">
        <f>AND(#REF!,"AAAAAH2f158=")</f>
        <v>#REF!</v>
      </c>
      <c r="FE63" t="e">
        <f>AND(#REF!,"AAAAAH2f16A=")</f>
        <v>#REF!</v>
      </c>
      <c r="FF63" t="e">
        <f>AND(#REF!,"AAAAAH2f16E=")</f>
        <v>#REF!</v>
      </c>
      <c r="FG63" t="e">
        <f>IF(#REF!,"AAAAAH2f16I=",0)</f>
        <v>#REF!</v>
      </c>
      <c r="FH63" t="e">
        <f>AND(#REF!,"AAAAAH2f16M=")</f>
        <v>#REF!</v>
      </c>
      <c r="FI63" t="e">
        <f>AND(#REF!,"AAAAAH2f16Q=")</f>
        <v>#REF!</v>
      </c>
      <c r="FJ63" t="e">
        <f>AND(#REF!,"AAAAAH2f16U=")</f>
        <v>#REF!</v>
      </c>
      <c r="FK63" t="e">
        <f>AND(#REF!,"AAAAAH2f16Y=")</f>
        <v>#REF!</v>
      </c>
      <c r="FL63" t="e">
        <f>AND(#REF!,"AAAAAH2f16c=")</f>
        <v>#REF!</v>
      </c>
      <c r="FM63" t="e">
        <f>AND(#REF!,"AAAAAH2f16g=")</f>
        <v>#REF!</v>
      </c>
      <c r="FN63" t="e">
        <f>AND(#REF!,"AAAAAH2f16k=")</f>
        <v>#REF!</v>
      </c>
      <c r="FO63" t="e">
        <f>AND(#REF!,"AAAAAH2f16o=")</f>
        <v>#REF!</v>
      </c>
      <c r="FP63" t="e">
        <f>IF(#REF!,"AAAAAH2f16s=",0)</f>
        <v>#REF!</v>
      </c>
      <c r="FQ63" t="e">
        <f>AND(#REF!,"AAAAAH2f16w=")</f>
        <v>#REF!</v>
      </c>
      <c r="FR63" t="e">
        <f>AND(#REF!,"AAAAAH2f160=")</f>
        <v>#REF!</v>
      </c>
      <c r="FS63" t="e">
        <f>AND(#REF!,"AAAAAH2f164=")</f>
        <v>#REF!</v>
      </c>
      <c r="FT63" t="e">
        <f>AND(#REF!,"AAAAAH2f168=")</f>
        <v>#REF!</v>
      </c>
      <c r="FU63" t="e">
        <f>AND(#REF!,"AAAAAH2f17A=")</f>
        <v>#REF!</v>
      </c>
      <c r="FV63" t="e">
        <f>AND(#REF!,"AAAAAH2f17E=")</f>
        <v>#REF!</v>
      </c>
      <c r="FW63" t="e">
        <f>AND(#REF!,"AAAAAH2f17I=")</f>
        <v>#REF!</v>
      </c>
      <c r="FX63" t="e">
        <f>AND(#REF!,"AAAAAH2f17M=")</f>
        <v>#REF!</v>
      </c>
      <c r="FY63" t="e">
        <f>IF(#REF!,"AAAAAH2f17Q=",0)</f>
        <v>#REF!</v>
      </c>
      <c r="FZ63" t="e">
        <f>AND(#REF!,"AAAAAH2f17U=")</f>
        <v>#REF!</v>
      </c>
      <c r="GA63" t="e">
        <f>AND(#REF!,"AAAAAH2f17Y=")</f>
        <v>#REF!</v>
      </c>
      <c r="GB63" t="e">
        <f>AND(#REF!,"AAAAAH2f17c=")</f>
        <v>#REF!</v>
      </c>
      <c r="GC63" t="e">
        <f>AND(#REF!,"AAAAAH2f17g=")</f>
        <v>#REF!</v>
      </c>
      <c r="GD63" t="e">
        <f>AND(#REF!,"AAAAAH2f17k=")</f>
        <v>#REF!</v>
      </c>
      <c r="GE63" t="e">
        <f>AND(#REF!,"AAAAAH2f17o=")</f>
        <v>#REF!</v>
      </c>
      <c r="GF63" t="e">
        <f>AND(#REF!,"AAAAAH2f17s=")</f>
        <v>#REF!</v>
      </c>
      <c r="GG63" t="e">
        <f>AND(#REF!,"AAAAAH2f17w=")</f>
        <v>#REF!</v>
      </c>
      <c r="GH63" t="e">
        <f>IF(#REF!,"AAAAAH2f170=",0)</f>
        <v>#REF!</v>
      </c>
      <c r="GI63" t="e">
        <f>AND(#REF!,"AAAAAH2f174=")</f>
        <v>#REF!</v>
      </c>
      <c r="GJ63" t="e">
        <f>AND(#REF!,"AAAAAH2f178=")</f>
        <v>#REF!</v>
      </c>
      <c r="GK63" t="e">
        <f>AND(#REF!,"AAAAAH2f18A=")</f>
        <v>#REF!</v>
      </c>
      <c r="GL63" t="e">
        <f>AND(#REF!,"AAAAAH2f18E=")</f>
        <v>#REF!</v>
      </c>
      <c r="GM63" t="e">
        <f>AND(#REF!,"AAAAAH2f18I=")</f>
        <v>#REF!</v>
      </c>
      <c r="GN63" t="e">
        <f>AND(#REF!,"AAAAAH2f18M=")</f>
        <v>#REF!</v>
      </c>
      <c r="GO63" t="e">
        <f>AND(#REF!,"AAAAAH2f18Q=")</f>
        <v>#REF!</v>
      </c>
      <c r="GP63" t="e">
        <f>AND(#REF!,"AAAAAH2f18U=")</f>
        <v>#REF!</v>
      </c>
      <c r="GQ63" t="e">
        <f>IF(#REF!,"AAAAAH2f18Y=",0)</f>
        <v>#REF!</v>
      </c>
      <c r="GR63" t="e">
        <f>AND(#REF!,"AAAAAH2f18c=")</f>
        <v>#REF!</v>
      </c>
      <c r="GS63" t="e">
        <f>AND(#REF!,"AAAAAH2f18g=")</f>
        <v>#REF!</v>
      </c>
      <c r="GT63" t="e">
        <f>AND(#REF!,"AAAAAH2f18k=")</f>
        <v>#REF!</v>
      </c>
      <c r="GU63" t="e">
        <f>AND(#REF!,"AAAAAH2f18o=")</f>
        <v>#REF!</v>
      </c>
      <c r="GV63" t="e">
        <f>AND(#REF!,"AAAAAH2f18s=")</f>
        <v>#REF!</v>
      </c>
      <c r="GW63" t="e">
        <f>AND(#REF!,"AAAAAH2f18w=")</f>
        <v>#REF!</v>
      </c>
      <c r="GX63" t="e">
        <f>AND(#REF!,"AAAAAH2f180=")</f>
        <v>#REF!</v>
      </c>
      <c r="GY63" t="e">
        <f>AND(#REF!,"AAAAAH2f184=")</f>
        <v>#REF!</v>
      </c>
      <c r="GZ63" t="e">
        <f>IF(#REF!,"AAAAAH2f188=",0)</f>
        <v>#REF!</v>
      </c>
      <c r="HA63" t="e">
        <f>AND(#REF!,"AAAAAH2f19A=")</f>
        <v>#REF!</v>
      </c>
      <c r="HB63" t="e">
        <f>AND(#REF!,"AAAAAH2f19E=")</f>
        <v>#REF!</v>
      </c>
      <c r="HC63" t="e">
        <f>AND(#REF!,"AAAAAH2f19I=")</f>
        <v>#REF!</v>
      </c>
      <c r="HD63" t="e">
        <f>AND(#REF!,"AAAAAH2f19M=")</f>
        <v>#REF!</v>
      </c>
      <c r="HE63" t="e">
        <f>AND(#REF!,"AAAAAH2f19Q=")</f>
        <v>#REF!</v>
      </c>
      <c r="HF63" t="e">
        <f>AND(#REF!,"AAAAAH2f19U=")</f>
        <v>#REF!</v>
      </c>
      <c r="HG63" t="e">
        <f>AND(#REF!,"AAAAAH2f19Y=")</f>
        <v>#REF!</v>
      </c>
      <c r="HH63" t="e">
        <f>AND(#REF!,"AAAAAH2f19c=")</f>
        <v>#REF!</v>
      </c>
      <c r="HI63" t="e">
        <f>IF(#REF!,"AAAAAH2f19g=",0)</f>
        <v>#REF!</v>
      </c>
      <c r="HJ63" t="e">
        <f>AND(#REF!,"AAAAAH2f19k=")</f>
        <v>#REF!</v>
      </c>
      <c r="HK63" t="e">
        <f>AND(#REF!,"AAAAAH2f19o=")</f>
        <v>#REF!</v>
      </c>
      <c r="HL63" t="e">
        <f>AND(#REF!,"AAAAAH2f19s=")</f>
        <v>#REF!</v>
      </c>
      <c r="HM63" t="e">
        <f>AND(#REF!,"AAAAAH2f19w=")</f>
        <v>#REF!</v>
      </c>
      <c r="HN63" t="e">
        <f>AND(#REF!,"AAAAAH2f190=")</f>
        <v>#REF!</v>
      </c>
      <c r="HO63" t="e">
        <f>AND(#REF!,"AAAAAH2f194=")</f>
        <v>#REF!</v>
      </c>
      <c r="HP63" t="e">
        <f>AND(#REF!,"AAAAAH2f198=")</f>
        <v>#REF!</v>
      </c>
      <c r="HQ63" t="e">
        <f>AND(#REF!,"AAAAAH2f1+A=")</f>
        <v>#REF!</v>
      </c>
      <c r="HR63" t="e">
        <f>IF(#REF!,"AAAAAH2f1+E=",0)</f>
        <v>#REF!</v>
      </c>
      <c r="HS63" t="e">
        <f>AND(#REF!,"AAAAAH2f1+I=")</f>
        <v>#REF!</v>
      </c>
      <c r="HT63" t="e">
        <f>AND(#REF!,"AAAAAH2f1+M=")</f>
        <v>#REF!</v>
      </c>
      <c r="HU63" t="e">
        <f>AND(#REF!,"AAAAAH2f1+Q=")</f>
        <v>#REF!</v>
      </c>
      <c r="HV63" t="e">
        <f>AND(#REF!,"AAAAAH2f1+U=")</f>
        <v>#REF!</v>
      </c>
      <c r="HW63" t="e">
        <f>AND(#REF!,"AAAAAH2f1+Y=")</f>
        <v>#REF!</v>
      </c>
      <c r="HX63" t="e">
        <f>AND(#REF!,"AAAAAH2f1+c=")</f>
        <v>#REF!</v>
      </c>
      <c r="HY63" t="e">
        <f>AND(#REF!,"AAAAAH2f1+g=")</f>
        <v>#REF!</v>
      </c>
      <c r="HZ63" t="e">
        <f>AND(#REF!,"AAAAAH2f1+k=")</f>
        <v>#REF!</v>
      </c>
      <c r="IA63" t="e">
        <f>IF(#REF!,"AAAAAH2f1+o=",0)</f>
        <v>#REF!</v>
      </c>
      <c r="IB63" t="e">
        <f>AND(#REF!,"AAAAAH2f1+s=")</f>
        <v>#REF!</v>
      </c>
      <c r="IC63" t="e">
        <f>AND(#REF!,"AAAAAH2f1+w=")</f>
        <v>#REF!</v>
      </c>
      <c r="ID63" t="e">
        <f>AND(#REF!,"AAAAAH2f1+0=")</f>
        <v>#REF!</v>
      </c>
      <c r="IE63" t="e">
        <f>AND(#REF!,"AAAAAH2f1+4=")</f>
        <v>#REF!</v>
      </c>
      <c r="IF63" t="e">
        <f>AND(#REF!,"AAAAAH2f1+8=")</f>
        <v>#REF!</v>
      </c>
      <c r="IG63" t="e">
        <f>AND(#REF!,"AAAAAH2f1/A=")</f>
        <v>#REF!</v>
      </c>
      <c r="IH63" t="e">
        <f>AND(#REF!,"AAAAAH2f1/E=")</f>
        <v>#REF!</v>
      </c>
      <c r="II63" t="e">
        <f>AND(#REF!,"AAAAAH2f1/I=")</f>
        <v>#REF!</v>
      </c>
      <c r="IJ63" t="e">
        <f>IF(#REF!,"AAAAAH2f1/M=",0)</f>
        <v>#REF!</v>
      </c>
      <c r="IK63" t="e">
        <f>AND(#REF!,"AAAAAH2f1/Q=")</f>
        <v>#REF!</v>
      </c>
      <c r="IL63" t="e">
        <f>AND(#REF!,"AAAAAH2f1/U=")</f>
        <v>#REF!</v>
      </c>
      <c r="IM63" t="e">
        <f>AND(#REF!,"AAAAAH2f1/Y=")</f>
        <v>#REF!</v>
      </c>
      <c r="IN63" t="e">
        <f>AND(#REF!,"AAAAAH2f1/c=")</f>
        <v>#REF!</v>
      </c>
      <c r="IO63" t="e">
        <f>AND(#REF!,"AAAAAH2f1/g=")</f>
        <v>#REF!</v>
      </c>
      <c r="IP63" t="e">
        <f>AND(#REF!,"AAAAAH2f1/k=")</f>
        <v>#REF!</v>
      </c>
      <c r="IQ63" t="e">
        <f>AND(#REF!,"AAAAAH2f1/o=")</f>
        <v>#REF!</v>
      </c>
      <c r="IR63" t="e">
        <f>AND(#REF!,"AAAAAH2f1/s=")</f>
        <v>#REF!</v>
      </c>
      <c r="IS63" t="e">
        <f>IF(#REF!,"AAAAAH2f1/w=",0)</f>
        <v>#REF!</v>
      </c>
      <c r="IT63" t="e">
        <f>AND(#REF!,"AAAAAH2f1/0=")</f>
        <v>#REF!</v>
      </c>
      <c r="IU63" t="e">
        <f>AND(#REF!,"AAAAAH2f1/4=")</f>
        <v>#REF!</v>
      </c>
      <c r="IV63" t="e">
        <f>AND(#REF!,"AAAAAH2f1/8=")</f>
        <v>#REF!</v>
      </c>
    </row>
    <row r="64" spans="1:256" x14ac:dyDescent="0.2">
      <c r="A64" t="e">
        <f>AND(#REF!,"AAAAAG3H1wA=")</f>
        <v>#REF!</v>
      </c>
      <c r="B64" t="e">
        <f>AND(#REF!,"AAAAAG3H1wE=")</f>
        <v>#REF!</v>
      </c>
      <c r="C64" t="e">
        <f>AND(#REF!,"AAAAAG3H1wI=")</f>
        <v>#REF!</v>
      </c>
      <c r="D64" t="e">
        <f>AND(#REF!,"AAAAAG3H1wM=")</f>
        <v>#REF!</v>
      </c>
      <c r="E64" t="e">
        <f>AND(#REF!,"AAAAAG3H1wQ=")</f>
        <v>#REF!</v>
      </c>
      <c r="F64" t="e">
        <f>IF(#REF!,"AAAAAG3H1wU=",0)</f>
        <v>#REF!</v>
      </c>
      <c r="G64" t="e">
        <f>AND(#REF!,"AAAAAG3H1wY=")</f>
        <v>#REF!</v>
      </c>
      <c r="H64" t="e">
        <f>AND(#REF!,"AAAAAG3H1wc=")</f>
        <v>#REF!</v>
      </c>
      <c r="I64" t="e">
        <f>AND(#REF!,"AAAAAG3H1wg=")</f>
        <v>#REF!</v>
      </c>
      <c r="J64" t="e">
        <f>AND(#REF!,"AAAAAG3H1wk=")</f>
        <v>#REF!</v>
      </c>
      <c r="K64" t="e">
        <f>AND(#REF!,"AAAAAG3H1wo=")</f>
        <v>#REF!</v>
      </c>
      <c r="L64" t="e">
        <f>AND(#REF!,"AAAAAG3H1ws=")</f>
        <v>#REF!</v>
      </c>
      <c r="M64" t="e">
        <f>AND(#REF!,"AAAAAG3H1ww=")</f>
        <v>#REF!</v>
      </c>
      <c r="N64" t="e">
        <f>AND(#REF!,"AAAAAG3H1w0=")</f>
        <v>#REF!</v>
      </c>
      <c r="O64" t="e">
        <f>IF(#REF!,"AAAAAG3H1w4=",0)</f>
        <v>#REF!</v>
      </c>
      <c r="P64" t="e">
        <f>AND(#REF!,"AAAAAG3H1w8=")</f>
        <v>#REF!</v>
      </c>
      <c r="Q64" t="e">
        <f>AND(#REF!,"AAAAAG3H1xA=")</f>
        <v>#REF!</v>
      </c>
      <c r="R64" t="e">
        <f>AND(#REF!,"AAAAAG3H1xE=")</f>
        <v>#REF!</v>
      </c>
      <c r="S64" t="e">
        <f>AND(#REF!,"AAAAAG3H1xI=")</f>
        <v>#REF!</v>
      </c>
      <c r="T64" t="e">
        <f>AND(#REF!,"AAAAAG3H1xM=")</f>
        <v>#REF!</v>
      </c>
      <c r="U64" t="e">
        <f>AND(#REF!,"AAAAAG3H1xQ=")</f>
        <v>#REF!</v>
      </c>
      <c r="V64" t="e">
        <f>AND(#REF!,"AAAAAG3H1xU=")</f>
        <v>#REF!</v>
      </c>
      <c r="W64" t="e">
        <f>AND(#REF!,"AAAAAG3H1xY=")</f>
        <v>#REF!</v>
      </c>
      <c r="X64" t="e">
        <f>IF(#REF!,"AAAAAG3H1xc=",0)</f>
        <v>#REF!</v>
      </c>
      <c r="Y64" t="e">
        <f>AND(#REF!,"AAAAAG3H1xg=")</f>
        <v>#REF!</v>
      </c>
      <c r="Z64" t="e">
        <f>AND(#REF!,"AAAAAG3H1xk=")</f>
        <v>#REF!</v>
      </c>
      <c r="AA64" t="e">
        <f>AND(#REF!,"AAAAAG3H1xo=")</f>
        <v>#REF!</v>
      </c>
      <c r="AB64" t="e">
        <f>AND(#REF!,"AAAAAG3H1xs=")</f>
        <v>#REF!</v>
      </c>
      <c r="AC64" t="e">
        <f>AND(#REF!,"AAAAAG3H1xw=")</f>
        <v>#REF!</v>
      </c>
      <c r="AD64" t="e">
        <f>AND(#REF!,"AAAAAG3H1x0=")</f>
        <v>#REF!</v>
      </c>
      <c r="AE64" t="e">
        <f>AND(#REF!,"AAAAAG3H1x4=")</f>
        <v>#REF!</v>
      </c>
      <c r="AF64" t="e">
        <f>AND(#REF!,"AAAAAG3H1x8=")</f>
        <v>#REF!</v>
      </c>
      <c r="AG64" t="e">
        <f>IF(#REF!,"AAAAAG3H1yA=",0)</f>
        <v>#REF!</v>
      </c>
      <c r="AH64" t="e">
        <f>AND(#REF!,"AAAAAG3H1yE=")</f>
        <v>#REF!</v>
      </c>
      <c r="AI64" t="e">
        <f>AND(#REF!,"AAAAAG3H1yI=")</f>
        <v>#REF!</v>
      </c>
      <c r="AJ64" t="e">
        <f>AND(#REF!,"AAAAAG3H1yM=")</f>
        <v>#REF!</v>
      </c>
      <c r="AK64" t="e">
        <f>AND(#REF!,"AAAAAG3H1yQ=")</f>
        <v>#REF!</v>
      </c>
      <c r="AL64" t="e">
        <f>AND(#REF!,"AAAAAG3H1yU=")</f>
        <v>#REF!</v>
      </c>
      <c r="AM64" t="e">
        <f>AND(#REF!,"AAAAAG3H1yY=")</f>
        <v>#REF!</v>
      </c>
      <c r="AN64" t="e">
        <f>AND(#REF!,"AAAAAG3H1yc=")</f>
        <v>#REF!</v>
      </c>
      <c r="AO64" t="e">
        <f>AND(#REF!,"AAAAAG3H1yg=")</f>
        <v>#REF!</v>
      </c>
      <c r="AP64" t="e">
        <f>IF(#REF!,"AAAAAG3H1yk=",0)</f>
        <v>#REF!</v>
      </c>
      <c r="AQ64" t="e">
        <f>AND(#REF!,"AAAAAG3H1yo=")</f>
        <v>#REF!</v>
      </c>
      <c r="AR64" t="e">
        <f>AND(#REF!,"AAAAAG3H1ys=")</f>
        <v>#REF!</v>
      </c>
      <c r="AS64" t="e">
        <f>AND(#REF!,"AAAAAG3H1yw=")</f>
        <v>#REF!</v>
      </c>
      <c r="AT64" t="e">
        <f>AND(#REF!,"AAAAAG3H1y0=")</f>
        <v>#REF!</v>
      </c>
      <c r="AU64" t="e">
        <f>AND(#REF!,"AAAAAG3H1y4=")</f>
        <v>#REF!</v>
      </c>
      <c r="AV64" t="e">
        <f>AND(#REF!,"AAAAAG3H1y8=")</f>
        <v>#REF!</v>
      </c>
      <c r="AW64" t="e">
        <f>AND(#REF!,"AAAAAG3H1zA=")</f>
        <v>#REF!</v>
      </c>
      <c r="AX64" t="e">
        <f>AND(#REF!,"AAAAAG3H1zE=")</f>
        <v>#REF!</v>
      </c>
      <c r="AY64" t="e">
        <f>IF(#REF!,"AAAAAG3H1zI=",0)</f>
        <v>#REF!</v>
      </c>
      <c r="AZ64" t="e">
        <f>AND(#REF!,"AAAAAG3H1zM=")</f>
        <v>#REF!</v>
      </c>
      <c r="BA64" t="e">
        <f>AND(#REF!,"AAAAAG3H1zQ=")</f>
        <v>#REF!</v>
      </c>
      <c r="BB64" t="e">
        <f>AND(#REF!,"AAAAAG3H1zU=")</f>
        <v>#REF!</v>
      </c>
      <c r="BC64" t="e">
        <f>AND(#REF!,"AAAAAG3H1zY=")</f>
        <v>#REF!</v>
      </c>
      <c r="BD64" t="e">
        <f>AND(#REF!,"AAAAAG3H1zc=")</f>
        <v>#REF!</v>
      </c>
      <c r="BE64" t="e">
        <f>AND(#REF!,"AAAAAG3H1zg=")</f>
        <v>#REF!</v>
      </c>
      <c r="BF64" t="e">
        <f>AND(#REF!,"AAAAAG3H1zk=")</f>
        <v>#REF!</v>
      </c>
      <c r="BG64" t="e">
        <f>AND(#REF!,"AAAAAG3H1zo=")</f>
        <v>#REF!</v>
      </c>
      <c r="BH64" t="e">
        <f>IF(#REF!,"AAAAAG3H1zs=",0)</f>
        <v>#REF!</v>
      </c>
      <c r="BI64" t="e">
        <f>AND(#REF!,"AAAAAG3H1zw=")</f>
        <v>#REF!</v>
      </c>
      <c r="BJ64" t="e">
        <f>AND(#REF!,"AAAAAG3H1z0=")</f>
        <v>#REF!</v>
      </c>
      <c r="BK64" t="e">
        <f>AND(#REF!,"AAAAAG3H1z4=")</f>
        <v>#REF!</v>
      </c>
      <c r="BL64" t="e">
        <f>AND(#REF!,"AAAAAG3H1z8=")</f>
        <v>#REF!</v>
      </c>
      <c r="BM64" t="e">
        <f>AND(#REF!,"AAAAAG3H10A=")</f>
        <v>#REF!</v>
      </c>
      <c r="BN64" t="e">
        <f>AND(#REF!,"AAAAAG3H10E=")</f>
        <v>#REF!</v>
      </c>
      <c r="BO64" t="e">
        <f>AND(#REF!,"AAAAAG3H10I=")</f>
        <v>#REF!</v>
      </c>
      <c r="BP64" t="e">
        <f>AND(#REF!,"AAAAAG3H10M=")</f>
        <v>#REF!</v>
      </c>
      <c r="BQ64" t="e">
        <f>IF(#REF!,"AAAAAG3H10Q=",0)</f>
        <v>#REF!</v>
      </c>
      <c r="BR64" t="e">
        <f>AND(#REF!,"AAAAAG3H10U=")</f>
        <v>#REF!</v>
      </c>
      <c r="BS64" t="e">
        <f>AND(#REF!,"AAAAAG3H10Y=")</f>
        <v>#REF!</v>
      </c>
      <c r="BT64" t="e">
        <f>AND(#REF!,"AAAAAG3H10c=")</f>
        <v>#REF!</v>
      </c>
      <c r="BU64" t="e">
        <f>AND(#REF!,"AAAAAG3H10g=")</f>
        <v>#REF!</v>
      </c>
      <c r="BV64" t="e">
        <f>AND(#REF!,"AAAAAG3H10k=")</f>
        <v>#REF!</v>
      </c>
      <c r="BW64" t="e">
        <f>AND(#REF!,"AAAAAG3H10o=")</f>
        <v>#REF!</v>
      </c>
      <c r="BX64" t="e">
        <f>AND(#REF!,"AAAAAG3H10s=")</f>
        <v>#REF!</v>
      </c>
      <c r="BY64" t="e">
        <f>AND(#REF!,"AAAAAG3H10w=")</f>
        <v>#REF!</v>
      </c>
      <c r="BZ64" t="e">
        <f>IF(#REF!,"AAAAAG3H100=",0)</f>
        <v>#REF!</v>
      </c>
      <c r="CA64" t="e">
        <f>AND(#REF!,"AAAAAG3H104=")</f>
        <v>#REF!</v>
      </c>
      <c r="CB64" t="e">
        <f>AND(#REF!,"AAAAAG3H108=")</f>
        <v>#REF!</v>
      </c>
      <c r="CC64" t="e">
        <f>AND(#REF!,"AAAAAG3H11A=")</f>
        <v>#REF!</v>
      </c>
      <c r="CD64" t="e">
        <f>AND(#REF!,"AAAAAG3H11E=")</f>
        <v>#REF!</v>
      </c>
      <c r="CE64" t="e">
        <f>AND(#REF!,"AAAAAG3H11I=")</f>
        <v>#REF!</v>
      </c>
      <c r="CF64" t="e">
        <f>AND(#REF!,"AAAAAG3H11M=")</f>
        <v>#REF!</v>
      </c>
      <c r="CG64" t="e">
        <f>AND(#REF!,"AAAAAG3H11Q=")</f>
        <v>#REF!</v>
      </c>
      <c r="CH64" t="e">
        <f>AND(#REF!,"AAAAAG3H11U=")</f>
        <v>#REF!</v>
      </c>
      <c r="CI64" t="e">
        <f>IF(#REF!,"AAAAAG3H11Y=",0)</f>
        <v>#REF!</v>
      </c>
      <c r="CJ64" t="e">
        <f>AND(#REF!,"AAAAAG3H11c=")</f>
        <v>#REF!</v>
      </c>
      <c r="CK64" t="e">
        <f>AND(#REF!,"AAAAAG3H11g=")</f>
        <v>#REF!</v>
      </c>
      <c r="CL64" t="e">
        <f>AND(#REF!,"AAAAAG3H11k=")</f>
        <v>#REF!</v>
      </c>
      <c r="CM64" t="e">
        <f>AND(#REF!,"AAAAAG3H11o=")</f>
        <v>#REF!</v>
      </c>
      <c r="CN64" t="e">
        <f>AND(#REF!,"AAAAAG3H11s=")</f>
        <v>#REF!</v>
      </c>
      <c r="CO64" t="e">
        <f>AND(#REF!,"AAAAAG3H11w=")</f>
        <v>#REF!</v>
      </c>
      <c r="CP64" t="e">
        <f>AND(#REF!,"AAAAAG3H110=")</f>
        <v>#REF!</v>
      </c>
      <c r="CQ64" t="e">
        <f>AND(#REF!,"AAAAAG3H114=")</f>
        <v>#REF!</v>
      </c>
      <c r="CR64" t="e">
        <f>IF(#REF!,"AAAAAG3H118=",0)</f>
        <v>#REF!</v>
      </c>
      <c r="CS64" t="e">
        <f>AND(#REF!,"AAAAAG3H12A=")</f>
        <v>#REF!</v>
      </c>
      <c r="CT64" t="e">
        <f>AND(#REF!,"AAAAAG3H12E=")</f>
        <v>#REF!</v>
      </c>
      <c r="CU64" t="e">
        <f>AND(#REF!,"AAAAAG3H12I=")</f>
        <v>#REF!</v>
      </c>
      <c r="CV64" t="e">
        <f>AND(#REF!,"AAAAAG3H12M=")</f>
        <v>#REF!</v>
      </c>
      <c r="CW64" t="e">
        <f>AND(#REF!,"AAAAAG3H12Q=")</f>
        <v>#REF!</v>
      </c>
      <c r="CX64" t="e">
        <f>AND(#REF!,"AAAAAG3H12U=")</f>
        <v>#REF!</v>
      </c>
      <c r="CY64" t="e">
        <f>AND(#REF!,"AAAAAG3H12Y=")</f>
        <v>#REF!</v>
      </c>
      <c r="CZ64" t="e">
        <f>AND(#REF!,"AAAAAG3H12c=")</f>
        <v>#REF!</v>
      </c>
      <c r="DA64" t="e">
        <f>IF(#REF!,"AAAAAG3H12g=",0)</f>
        <v>#REF!</v>
      </c>
      <c r="DB64" t="e">
        <f>AND(#REF!,"AAAAAG3H12k=")</f>
        <v>#REF!</v>
      </c>
      <c r="DC64" t="e">
        <f>AND(#REF!,"AAAAAG3H12o=")</f>
        <v>#REF!</v>
      </c>
      <c r="DD64" t="e">
        <f>AND(#REF!,"AAAAAG3H12s=")</f>
        <v>#REF!</v>
      </c>
      <c r="DE64" t="e">
        <f>AND(#REF!,"AAAAAG3H12w=")</f>
        <v>#REF!</v>
      </c>
      <c r="DF64" t="e">
        <f>AND(#REF!,"AAAAAG3H120=")</f>
        <v>#REF!</v>
      </c>
      <c r="DG64" t="e">
        <f>AND(#REF!,"AAAAAG3H124=")</f>
        <v>#REF!</v>
      </c>
      <c r="DH64" t="e">
        <f>AND(#REF!,"AAAAAG3H128=")</f>
        <v>#REF!</v>
      </c>
      <c r="DI64" t="e">
        <f>AND(#REF!,"AAAAAG3H13A=")</f>
        <v>#REF!</v>
      </c>
      <c r="DJ64" t="e">
        <f>IF(#REF!,"AAAAAG3H13E=",0)</f>
        <v>#REF!</v>
      </c>
      <c r="DK64" t="e">
        <f>AND(#REF!,"AAAAAG3H13I=")</f>
        <v>#REF!</v>
      </c>
      <c r="DL64" t="e">
        <f>AND(#REF!,"AAAAAG3H13M=")</f>
        <v>#REF!</v>
      </c>
      <c r="DM64" t="e">
        <f>AND(#REF!,"AAAAAG3H13Q=")</f>
        <v>#REF!</v>
      </c>
      <c r="DN64" t="e">
        <f>AND(#REF!,"AAAAAG3H13U=")</f>
        <v>#REF!</v>
      </c>
      <c r="DO64" t="e">
        <f>AND(#REF!,"AAAAAG3H13Y=")</f>
        <v>#REF!</v>
      </c>
      <c r="DP64" t="e">
        <f>AND(#REF!,"AAAAAG3H13c=")</f>
        <v>#REF!</v>
      </c>
      <c r="DQ64" t="e">
        <f>AND(#REF!,"AAAAAG3H13g=")</f>
        <v>#REF!</v>
      </c>
      <c r="DR64" t="e">
        <f>AND(#REF!,"AAAAAG3H13k=")</f>
        <v>#REF!</v>
      </c>
      <c r="DS64" t="e">
        <f>IF(#REF!,"AAAAAG3H13o=",0)</f>
        <v>#REF!</v>
      </c>
      <c r="DT64" t="e">
        <f>AND(#REF!,"AAAAAG3H13s=")</f>
        <v>#REF!</v>
      </c>
      <c r="DU64" t="e">
        <f>AND(#REF!,"AAAAAG3H13w=")</f>
        <v>#REF!</v>
      </c>
      <c r="DV64" t="e">
        <f>AND(#REF!,"AAAAAG3H130=")</f>
        <v>#REF!</v>
      </c>
      <c r="DW64" t="e">
        <f>AND(#REF!,"AAAAAG3H134=")</f>
        <v>#REF!</v>
      </c>
      <c r="DX64" t="e">
        <f>AND(#REF!,"AAAAAG3H138=")</f>
        <v>#REF!</v>
      </c>
      <c r="DY64" t="e">
        <f>AND(#REF!,"AAAAAG3H14A=")</f>
        <v>#REF!</v>
      </c>
      <c r="DZ64" t="e">
        <f>AND(#REF!,"AAAAAG3H14E=")</f>
        <v>#REF!</v>
      </c>
      <c r="EA64" t="e">
        <f>AND(#REF!,"AAAAAG3H14I=")</f>
        <v>#REF!</v>
      </c>
      <c r="EB64" t="e">
        <f>IF(#REF!,"AAAAAG3H14M=",0)</f>
        <v>#REF!</v>
      </c>
      <c r="EC64" t="e">
        <f>AND(#REF!,"AAAAAG3H14Q=")</f>
        <v>#REF!</v>
      </c>
      <c r="ED64" t="e">
        <f>AND(#REF!,"AAAAAG3H14U=")</f>
        <v>#REF!</v>
      </c>
      <c r="EE64" t="e">
        <f>AND(#REF!,"AAAAAG3H14Y=")</f>
        <v>#REF!</v>
      </c>
      <c r="EF64" t="e">
        <f>AND(#REF!,"AAAAAG3H14c=")</f>
        <v>#REF!</v>
      </c>
      <c r="EG64" t="e">
        <f>AND(#REF!,"AAAAAG3H14g=")</f>
        <v>#REF!</v>
      </c>
      <c r="EH64" t="e">
        <f>AND(#REF!,"AAAAAG3H14k=")</f>
        <v>#REF!</v>
      </c>
      <c r="EI64" t="e">
        <f>AND(#REF!,"AAAAAG3H14o=")</f>
        <v>#REF!</v>
      </c>
      <c r="EJ64" t="e">
        <f>AND(#REF!,"AAAAAG3H14s=")</f>
        <v>#REF!</v>
      </c>
      <c r="EK64" t="e">
        <f>IF(#REF!,"AAAAAG3H14w=",0)</f>
        <v>#REF!</v>
      </c>
      <c r="EL64" t="e">
        <f>AND(#REF!,"AAAAAG3H140=")</f>
        <v>#REF!</v>
      </c>
      <c r="EM64" t="e">
        <f>AND(#REF!,"AAAAAG3H144=")</f>
        <v>#REF!</v>
      </c>
      <c r="EN64" t="e">
        <f>AND(#REF!,"AAAAAG3H148=")</f>
        <v>#REF!</v>
      </c>
      <c r="EO64" t="e">
        <f>AND(#REF!,"AAAAAG3H15A=")</f>
        <v>#REF!</v>
      </c>
      <c r="EP64" t="e">
        <f>AND(#REF!,"AAAAAG3H15E=")</f>
        <v>#REF!</v>
      </c>
      <c r="EQ64" t="e">
        <f>AND(#REF!,"AAAAAG3H15I=")</f>
        <v>#REF!</v>
      </c>
      <c r="ER64" t="e">
        <f>AND(#REF!,"AAAAAG3H15M=")</f>
        <v>#REF!</v>
      </c>
      <c r="ES64" t="e">
        <f>AND(#REF!,"AAAAAG3H15Q=")</f>
        <v>#REF!</v>
      </c>
      <c r="ET64" t="e">
        <f>IF(#REF!,"AAAAAG3H15U=",0)</f>
        <v>#REF!</v>
      </c>
      <c r="EU64" t="e">
        <f>AND(#REF!,"AAAAAG3H15Y=")</f>
        <v>#REF!</v>
      </c>
      <c r="EV64" t="e">
        <f>AND(#REF!,"AAAAAG3H15c=")</f>
        <v>#REF!</v>
      </c>
      <c r="EW64" t="e">
        <f>AND(#REF!,"AAAAAG3H15g=")</f>
        <v>#REF!</v>
      </c>
      <c r="EX64" t="e">
        <f>AND(#REF!,"AAAAAG3H15k=")</f>
        <v>#REF!</v>
      </c>
      <c r="EY64" t="e">
        <f>AND(#REF!,"AAAAAG3H15o=")</f>
        <v>#REF!</v>
      </c>
      <c r="EZ64" t="e">
        <f>AND(#REF!,"AAAAAG3H15s=")</f>
        <v>#REF!</v>
      </c>
      <c r="FA64" t="e">
        <f>AND(#REF!,"AAAAAG3H15w=")</f>
        <v>#REF!</v>
      </c>
      <c r="FB64" t="e">
        <f>AND(#REF!,"AAAAAG3H150=")</f>
        <v>#REF!</v>
      </c>
      <c r="FC64" t="e">
        <f>IF(#REF!,"AAAAAG3H154=",0)</f>
        <v>#REF!</v>
      </c>
      <c r="FD64" t="e">
        <f>AND(#REF!,"AAAAAG3H158=")</f>
        <v>#REF!</v>
      </c>
      <c r="FE64" t="e">
        <f>AND(#REF!,"AAAAAG3H16A=")</f>
        <v>#REF!</v>
      </c>
      <c r="FF64" t="e">
        <f>AND(#REF!,"AAAAAG3H16E=")</f>
        <v>#REF!</v>
      </c>
      <c r="FG64" t="e">
        <f>AND(#REF!,"AAAAAG3H16I=")</f>
        <v>#REF!</v>
      </c>
      <c r="FH64" t="e">
        <f>AND(#REF!,"AAAAAG3H16M=")</f>
        <v>#REF!</v>
      </c>
      <c r="FI64" t="e">
        <f>AND(#REF!,"AAAAAG3H16Q=")</f>
        <v>#REF!</v>
      </c>
      <c r="FJ64" t="e">
        <f>AND(#REF!,"AAAAAG3H16U=")</f>
        <v>#REF!</v>
      </c>
      <c r="FK64" t="e">
        <f>AND(#REF!,"AAAAAG3H16Y=")</f>
        <v>#REF!</v>
      </c>
      <c r="FL64" t="e">
        <f>IF(#REF!,"AAAAAG3H16c=",0)</f>
        <v>#REF!</v>
      </c>
      <c r="FM64" t="e">
        <f>AND(#REF!,"AAAAAG3H16g=")</f>
        <v>#REF!</v>
      </c>
      <c r="FN64" t="e">
        <f>AND(#REF!,"AAAAAG3H16k=")</f>
        <v>#REF!</v>
      </c>
      <c r="FO64" t="e">
        <f>AND(#REF!,"AAAAAG3H16o=")</f>
        <v>#REF!</v>
      </c>
      <c r="FP64" t="e">
        <f>AND(#REF!,"AAAAAG3H16s=")</f>
        <v>#REF!</v>
      </c>
      <c r="FQ64" t="e">
        <f>AND(#REF!,"AAAAAG3H16w=")</f>
        <v>#REF!</v>
      </c>
      <c r="FR64" t="e">
        <f>AND(#REF!,"AAAAAG3H160=")</f>
        <v>#REF!</v>
      </c>
      <c r="FS64" t="e">
        <f>AND(#REF!,"AAAAAG3H164=")</f>
        <v>#REF!</v>
      </c>
      <c r="FT64" t="e">
        <f>AND(#REF!,"AAAAAG3H168=")</f>
        <v>#REF!</v>
      </c>
      <c r="FU64" t="e">
        <f>IF(#REF!,"AAAAAG3H17A=",0)</f>
        <v>#REF!</v>
      </c>
      <c r="FV64" t="e">
        <f>AND(#REF!,"AAAAAG3H17E=")</f>
        <v>#REF!</v>
      </c>
      <c r="FW64" t="e">
        <f>AND(#REF!,"AAAAAG3H17I=")</f>
        <v>#REF!</v>
      </c>
      <c r="FX64" t="e">
        <f>AND(#REF!,"AAAAAG3H17M=")</f>
        <v>#REF!</v>
      </c>
      <c r="FY64" t="e">
        <f>AND(#REF!,"AAAAAG3H17Q=")</f>
        <v>#REF!</v>
      </c>
      <c r="FZ64" t="e">
        <f>AND(#REF!,"AAAAAG3H17U=")</f>
        <v>#REF!</v>
      </c>
      <c r="GA64" t="e">
        <f>AND(#REF!,"AAAAAG3H17Y=")</f>
        <v>#REF!</v>
      </c>
      <c r="GB64" t="e">
        <f>AND(#REF!,"AAAAAG3H17c=")</f>
        <v>#REF!</v>
      </c>
      <c r="GC64" t="e">
        <f>AND(#REF!,"AAAAAG3H17g=")</f>
        <v>#REF!</v>
      </c>
      <c r="GD64" t="e">
        <f>IF(#REF!,"AAAAAG3H17k=",0)</f>
        <v>#REF!</v>
      </c>
      <c r="GE64" t="e">
        <f>AND(#REF!,"AAAAAG3H17o=")</f>
        <v>#REF!</v>
      </c>
      <c r="GF64" t="e">
        <f>AND(#REF!,"AAAAAG3H17s=")</f>
        <v>#REF!</v>
      </c>
      <c r="GG64" t="e">
        <f>AND(#REF!,"AAAAAG3H17w=")</f>
        <v>#REF!</v>
      </c>
      <c r="GH64" t="e">
        <f>AND(#REF!,"AAAAAG3H170=")</f>
        <v>#REF!</v>
      </c>
      <c r="GI64" t="e">
        <f>AND(#REF!,"AAAAAG3H174=")</f>
        <v>#REF!</v>
      </c>
      <c r="GJ64" t="e">
        <f>AND(#REF!,"AAAAAG3H178=")</f>
        <v>#REF!</v>
      </c>
      <c r="GK64" t="e">
        <f>AND(#REF!,"AAAAAG3H18A=")</f>
        <v>#REF!</v>
      </c>
      <c r="GL64" t="e">
        <f>AND(#REF!,"AAAAAG3H18E=")</f>
        <v>#REF!</v>
      </c>
      <c r="GM64" t="e">
        <f>IF(#REF!,"AAAAAG3H18I=",0)</f>
        <v>#REF!</v>
      </c>
      <c r="GN64" t="e">
        <f>AND(#REF!,"AAAAAG3H18M=")</f>
        <v>#REF!</v>
      </c>
      <c r="GO64" t="e">
        <f>AND(#REF!,"AAAAAG3H18Q=")</f>
        <v>#REF!</v>
      </c>
      <c r="GP64" t="e">
        <f>AND(#REF!,"AAAAAG3H18U=")</f>
        <v>#REF!</v>
      </c>
      <c r="GQ64" t="e">
        <f>AND(#REF!,"AAAAAG3H18Y=")</f>
        <v>#REF!</v>
      </c>
      <c r="GR64" t="e">
        <f>AND(#REF!,"AAAAAG3H18c=")</f>
        <v>#REF!</v>
      </c>
      <c r="GS64" t="e">
        <f>AND(#REF!,"AAAAAG3H18g=")</f>
        <v>#REF!</v>
      </c>
      <c r="GT64" t="e">
        <f>AND(#REF!,"AAAAAG3H18k=")</f>
        <v>#REF!</v>
      </c>
      <c r="GU64" t="e">
        <f>AND(#REF!,"AAAAAG3H18o=")</f>
        <v>#REF!</v>
      </c>
      <c r="GV64" t="e">
        <f>IF(#REF!,"AAAAAG3H18s=",0)</f>
        <v>#REF!</v>
      </c>
      <c r="GW64" t="e">
        <f>AND(#REF!,"AAAAAG3H18w=")</f>
        <v>#REF!</v>
      </c>
      <c r="GX64" t="e">
        <f>AND(#REF!,"AAAAAG3H180=")</f>
        <v>#REF!</v>
      </c>
      <c r="GY64" t="e">
        <f>AND(#REF!,"AAAAAG3H184=")</f>
        <v>#REF!</v>
      </c>
      <c r="GZ64" t="e">
        <f>AND(#REF!,"AAAAAG3H188=")</f>
        <v>#REF!</v>
      </c>
      <c r="HA64" t="e">
        <f>AND(#REF!,"AAAAAG3H19A=")</f>
        <v>#REF!</v>
      </c>
      <c r="HB64" t="e">
        <f>AND(#REF!,"AAAAAG3H19E=")</f>
        <v>#REF!</v>
      </c>
      <c r="HC64" t="e">
        <f>AND(#REF!,"AAAAAG3H19I=")</f>
        <v>#REF!</v>
      </c>
      <c r="HD64" t="e">
        <f>AND(#REF!,"AAAAAG3H19M=")</f>
        <v>#REF!</v>
      </c>
      <c r="HE64" t="e">
        <f>IF(#REF!,"AAAAAG3H19Q=",0)</f>
        <v>#REF!</v>
      </c>
      <c r="HF64" t="e">
        <f>AND(#REF!,"AAAAAG3H19U=")</f>
        <v>#REF!</v>
      </c>
      <c r="HG64" t="e">
        <f>AND(#REF!,"AAAAAG3H19Y=")</f>
        <v>#REF!</v>
      </c>
      <c r="HH64" t="e">
        <f>AND(#REF!,"AAAAAG3H19c=")</f>
        <v>#REF!</v>
      </c>
      <c r="HI64" t="e">
        <f>AND(#REF!,"AAAAAG3H19g=")</f>
        <v>#REF!</v>
      </c>
      <c r="HJ64" t="e">
        <f>AND(#REF!,"AAAAAG3H19k=")</f>
        <v>#REF!</v>
      </c>
      <c r="HK64" t="e">
        <f>AND(#REF!,"AAAAAG3H19o=")</f>
        <v>#REF!</v>
      </c>
      <c r="HL64" t="e">
        <f>AND(#REF!,"AAAAAG3H19s=")</f>
        <v>#REF!</v>
      </c>
      <c r="HM64" t="e">
        <f>AND(#REF!,"AAAAAG3H19w=")</f>
        <v>#REF!</v>
      </c>
      <c r="HN64" t="e">
        <f>IF(#REF!,"AAAAAG3H190=",0)</f>
        <v>#REF!</v>
      </c>
      <c r="HO64" t="e">
        <f>AND(#REF!,"AAAAAG3H194=")</f>
        <v>#REF!</v>
      </c>
      <c r="HP64" t="e">
        <f>AND(#REF!,"AAAAAG3H198=")</f>
        <v>#REF!</v>
      </c>
      <c r="HQ64" t="e">
        <f>AND(#REF!,"AAAAAG3H1+A=")</f>
        <v>#REF!</v>
      </c>
      <c r="HR64" t="e">
        <f>AND(#REF!,"AAAAAG3H1+E=")</f>
        <v>#REF!</v>
      </c>
      <c r="HS64" t="e">
        <f>AND(#REF!,"AAAAAG3H1+I=")</f>
        <v>#REF!</v>
      </c>
      <c r="HT64" t="e">
        <f>AND(#REF!,"AAAAAG3H1+M=")</f>
        <v>#REF!</v>
      </c>
      <c r="HU64" t="e">
        <f>AND(#REF!,"AAAAAG3H1+Q=")</f>
        <v>#REF!</v>
      </c>
      <c r="HV64" t="e">
        <f>AND(#REF!,"AAAAAG3H1+U=")</f>
        <v>#REF!</v>
      </c>
      <c r="HW64" t="e">
        <f>IF(#REF!,"AAAAAG3H1+Y=",0)</f>
        <v>#REF!</v>
      </c>
      <c r="HX64" t="e">
        <f>AND(#REF!,"AAAAAG3H1+c=")</f>
        <v>#REF!</v>
      </c>
      <c r="HY64" t="e">
        <f>AND(#REF!,"AAAAAG3H1+g=")</f>
        <v>#REF!</v>
      </c>
      <c r="HZ64" t="e">
        <f>AND(#REF!,"AAAAAG3H1+k=")</f>
        <v>#REF!</v>
      </c>
      <c r="IA64" t="e">
        <f>AND(#REF!,"AAAAAG3H1+o=")</f>
        <v>#REF!</v>
      </c>
      <c r="IB64" t="e">
        <f>AND(#REF!,"AAAAAG3H1+s=")</f>
        <v>#REF!</v>
      </c>
      <c r="IC64" t="e">
        <f>AND(#REF!,"AAAAAG3H1+w=")</f>
        <v>#REF!</v>
      </c>
      <c r="ID64" t="e">
        <f>AND(#REF!,"AAAAAG3H1+0=")</f>
        <v>#REF!</v>
      </c>
      <c r="IE64" t="e">
        <f>AND(#REF!,"AAAAAG3H1+4=")</f>
        <v>#REF!</v>
      </c>
      <c r="IF64" t="e">
        <f>IF(#REF!,"AAAAAG3H1+8=",0)</f>
        <v>#REF!</v>
      </c>
      <c r="IG64" t="e">
        <f>AND(#REF!,"AAAAAG3H1/A=")</f>
        <v>#REF!</v>
      </c>
      <c r="IH64" t="e">
        <f>AND(#REF!,"AAAAAG3H1/E=")</f>
        <v>#REF!</v>
      </c>
      <c r="II64" t="e">
        <f>AND(#REF!,"AAAAAG3H1/I=")</f>
        <v>#REF!</v>
      </c>
      <c r="IJ64" t="e">
        <f>AND(#REF!,"AAAAAG3H1/M=")</f>
        <v>#REF!</v>
      </c>
      <c r="IK64" t="e">
        <f>AND(#REF!,"AAAAAG3H1/Q=")</f>
        <v>#REF!</v>
      </c>
      <c r="IL64" t="e">
        <f>AND(#REF!,"AAAAAG3H1/U=")</f>
        <v>#REF!</v>
      </c>
      <c r="IM64" t="e">
        <f>AND(#REF!,"AAAAAG3H1/Y=")</f>
        <v>#REF!</v>
      </c>
      <c r="IN64" t="e">
        <f>AND(#REF!,"AAAAAG3H1/c=")</f>
        <v>#REF!</v>
      </c>
      <c r="IO64" t="e">
        <f>IF(#REF!,"AAAAAG3H1/g=",0)</f>
        <v>#REF!</v>
      </c>
      <c r="IP64" t="e">
        <f>AND(#REF!,"AAAAAG3H1/k=")</f>
        <v>#REF!</v>
      </c>
      <c r="IQ64" t="e">
        <f>AND(#REF!,"AAAAAG3H1/o=")</f>
        <v>#REF!</v>
      </c>
      <c r="IR64" t="e">
        <f>AND(#REF!,"AAAAAG3H1/s=")</f>
        <v>#REF!</v>
      </c>
      <c r="IS64" t="e">
        <f>AND(#REF!,"AAAAAG3H1/w=")</f>
        <v>#REF!</v>
      </c>
      <c r="IT64" t="e">
        <f>AND(#REF!,"AAAAAG3H1/0=")</f>
        <v>#REF!</v>
      </c>
      <c r="IU64" t="e">
        <f>AND(#REF!,"AAAAAG3H1/4=")</f>
        <v>#REF!</v>
      </c>
      <c r="IV64" t="e">
        <f>AND(#REF!,"AAAAAG3H1/8=")</f>
        <v>#REF!</v>
      </c>
    </row>
    <row r="65" spans="1:256" x14ac:dyDescent="0.2">
      <c r="A65" t="e">
        <f>AND(#REF!,"AAAAAGN/fgA=")</f>
        <v>#REF!</v>
      </c>
      <c r="B65" t="e">
        <f>IF(#REF!,"AAAAAGN/fgE=",0)</f>
        <v>#REF!</v>
      </c>
      <c r="C65" t="e">
        <f>AND(#REF!,"AAAAAGN/fgI=")</f>
        <v>#REF!</v>
      </c>
      <c r="D65" t="e">
        <f>AND(#REF!,"AAAAAGN/fgM=")</f>
        <v>#REF!</v>
      </c>
      <c r="E65" t="e">
        <f>AND(#REF!,"AAAAAGN/fgQ=")</f>
        <v>#REF!</v>
      </c>
      <c r="F65" t="e">
        <f>AND(#REF!,"AAAAAGN/fgU=")</f>
        <v>#REF!</v>
      </c>
      <c r="G65" t="e">
        <f>AND(#REF!,"AAAAAGN/fgY=")</f>
        <v>#REF!</v>
      </c>
      <c r="H65" t="e">
        <f>AND(#REF!,"AAAAAGN/fgc=")</f>
        <v>#REF!</v>
      </c>
      <c r="I65" t="e">
        <f>AND(#REF!,"AAAAAGN/fgg=")</f>
        <v>#REF!</v>
      </c>
      <c r="J65" t="e">
        <f>AND(#REF!,"AAAAAGN/fgk=")</f>
        <v>#REF!</v>
      </c>
      <c r="K65" t="e">
        <f>IF(#REF!,"AAAAAGN/fgo=",0)</f>
        <v>#REF!</v>
      </c>
      <c r="L65" t="e">
        <f>AND(#REF!,"AAAAAGN/fgs=")</f>
        <v>#REF!</v>
      </c>
      <c r="M65" t="e">
        <f>AND(#REF!,"AAAAAGN/fgw=")</f>
        <v>#REF!</v>
      </c>
      <c r="N65" t="e">
        <f>AND(#REF!,"AAAAAGN/fg0=")</f>
        <v>#REF!</v>
      </c>
      <c r="O65" t="e">
        <f>AND(#REF!,"AAAAAGN/fg4=")</f>
        <v>#REF!</v>
      </c>
      <c r="P65" t="e">
        <f>AND(#REF!,"AAAAAGN/fg8=")</f>
        <v>#REF!</v>
      </c>
      <c r="Q65" t="e">
        <f>AND(#REF!,"AAAAAGN/fhA=")</f>
        <v>#REF!</v>
      </c>
      <c r="R65" t="e">
        <f>AND(#REF!,"AAAAAGN/fhE=")</f>
        <v>#REF!</v>
      </c>
      <c r="S65" t="e">
        <f>AND(#REF!,"AAAAAGN/fhI=")</f>
        <v>#REF!</v>
      </c>
      <c r="T65" t="e">
        <f>IF(#REF!,"AAAAAGN/fhM=",0)</f>
        <v>#REF!</v>
      </c>
      <c r="U65" t="e">
        <f>AND(#REF!,"AAAAAGN/fhQ=")</f>
        <v>#REF!</v>
      </c>
      <c r="V65" t="e">
        <f>AND(#REF!,"AAAAAGN/fhU=")</f>
        <v>#REF!</v>
      </c>
      <c r="W65" t="e">
        <f>AND(#REF!,"AAAAAGN/fhY=")</f>
        <v>#REF!</v>
      </c>
      <c r="X65" t="e">
        <f>AND(#REF!,"AAAAAGN/fhc=")</f>
        <v>#REF!</v>
      </c>
      <c r="Y65" t="e">
        <f>AND(#REF!,"AAAAAGN/fhg=")</f>
        <v>#REF!</v>
      </c>
      <c r="Z65" t="e">
        <f>AND(#REF!,"AAAAAGN/fhk=")</f>
        <v>#REF!</v>
      </c>
      <c r="AA65" t="e">
        <f>AND(#REF!,"AAAAAGN/fho=")</f>
        <v>#REF!</v>
      </c>
      <c r="AB65" t="e">
        <f>AND(#REF!,"AAAAAGN/fhs=")</f>
        <v>#REF!</v>
      </c>
      <c r="AC65" t="e">
        <f>IF(#REF!,"AAAAAGN/fhw=",0)</f>
        <v>#REF!</v>
      </c>
      <c r="AD65" t="e">
        <f>AND(#REF!,"AAAAAGN/fh0=")</f>
        <v>#REF!</v>
      </c>
      <c r="AE65" t="e">
        <f>AND(#REF!,"AAAAAGN/fh4=")</f>
        <v>#REF!</v>
      </c>
      <c r="AF65" t="e">
        <f>AND(#REF!,"AAAAAGN/fh8=")</f>
        <v>#REF!</v>
      </c>
      <c r="AG65" t="e">
        <f>AND(#REF!,"AAAAAGN/fiA=")</f>
        <v>#REF!</v>
      </c>
      <c r="AH65" t="e">
        <f>AND(#REF!,"AAAAAGN/fiE=")</f>
        <v>#REF!</v>
      </c>
      <c r="AI65" t="e">
        <f>AND(#REF!,"AAAAAGN/fiI=")</f>
        <v>#REF!</v>
      </c>
      <c r="AJ65" t="e">
        <f>AND(#REF!,"AAAAAGN/fiM=")</f>
        <v>#REF!</v>
      </c>
      <c r="AK65" t="e">
        <f>AND(#REF!,"AAAAAGN/fiQ=")</f>
        <v>#REF!</v>
      </c>
      <c r="AL65" t="e">
        <f>IF(#REF!,"AAAAAGN/fiU=",0)</f>
        <v>#REF!</v>
      </c>
      <c r="AM65" t="e">
        <f>AND(#REF!,"AAAAAGN/fiY=")</f>
        <v>#REF!</v>
      </c>
      <c r="AN65" t="e">
        <f>AND(#REF!,"AAAAAGN/fic=")</f>
        <v>#REF!</v>
      </c>
      <c r="AO65" t="e">
        <f>AND(#REF!,"AAAAAGN/fig=")</f>
        <v>#REF!</v>
      </c>
      <c r="AP65" t="e">
        <f>AND(#REF!,"AAAAAGN/fik=")</f>
        <v>#REF!</v>
      </c>
      <c r="AQ65" t="e">
        <f>AND(#REF!,"AAAAAGN/fio=")</f>
        <v>#REF!</v>
      </c>
      <c r="AR65" t="e">
        <f>AND(#REF!,"AAAAAGN/fis=")</f>
        <v>#REF!</v>
      </c>
      <c r="AS65" t="e">
        <f>AND(#REF!,"AAAAAGN/fiw=")</f>
        <v>#REF!</v>
      </c>
      <c r="AT65" t="e">
        <f>AND(#REF!,"AAAAAGN/fi0=")</f>
        <v>#REF!</v>
      </c>
      <c r="AU65" t="e">
        <f>IF(#REF!,"AAAAAGN/fi4=",0)</f>
        <v>#REF!</v>
      </c>
      <c r="AV65" t="e">
        <f>AND(#REF!,"AAAAAGN/fi8=")</f>
        <v>#REF!</v>
      </c>
      <c r="AW65" t="e">
        <f>AND(#REF!,"AAAAAGN/fjA=")</f>
        <v>#REF!</v>
      </c>
      <c r="AX65" t="e">
        <f>AND(#REF!,"AAAAAGN/fjE=")</f>
        <v>#REF!</v>
      </c>
      <c r="AY65" t="e">
        <f>AND(#REF!,"AAAAAGN/fjI=")</f>
        <v>#REF!</v>
      </c>
      <c r="AZ65" t="e">
        <f>AND(#REF!,"AAAAAGN/fjM=")</f>
        <v>#REF!</v>
      </c>
      <c r="BA65" t="e">
        <f>AND(#REF!,"AAAAAGN/fjQ=")</f>
        <v>#REF!</v>
      </c>
      <c r="BB65" t="e">
        <f>AND(#REF!,"AAAAAGN/fjU=")</f>
        <v>#REF!</v>
      </c>
      <c r="BC65" t="e">
        <f>AND(#REF!,"AAAAAGN/fjY=")</f>
        <v>#REF!</v>
      </c>
      <c r="BD65" t="e">
        <f>IF(#REF!,"AAAAAGN/fjc=",0)</f>
        <v>#REF!</v>
      </c>
      <c r="BE65" t="e">
        <f>AND(#REF!,"AAAAAGN/fjg=")</f>
        <v>#REF!</v>
      </c>
      <c r="BF65" t="e">
        <f>AND(#REF!,"AAAAAGN/fjk=")</f>
        <v>#REF!</v>
      </c>
      <c r="BG65" t="e">
        <f>AND(#REF!,"AAAAAGN/fjo=")</f>
        <v>#REF!</v>
      </c>
      <c r="BH65" t="e">
        <f>AND(#REF!,"AAAAAGN/fjs=")</f>
        <v>#REF!</v>
      </c>
      <c r="BI65" t="e">
        <f>AND(#REF!,"AAAAAGN/fjw=")</f>
        <v>#REF!</v>
      </c>
      <c r="BJ65" t="e">
        <f>AND(#REF!,"AAAAAGN/fj0=")</f>
        <v>#REF!</v>
      </c>
      <c r="BK65" t="e">
        <f>AND(#REF!,"AAAAAGN/fj4=")</f>
        <v>#REF!</v>
      </c>
      <c r="BL65" t="e">
        <f>AND(#REF!,"AAAAAGN/fj8=")</f>
        <v>#REF!</v>
      </c>
      <c r="BM65" t="e">
        <f>IF(#REF!,"AAAAAGN/fkA=",0)</f>
        <v>#REF!</v>
      </c>
      <c r="BN65" t="e">
        <f>AND(#REF!,"AAAAAGN/fkE=")</f>
        <v>#REF!</v>
      </c>
      <c r="BO65" t="e">
        <f>AND(#REF!,"AAAAAGN/fkI=")</f>
        <v>#REF!</v>
      </c>
      <c r="BP65" t="e">
        <f>AND(#REF!,"AAAAAGN/fkM=")</f>
        <v>#REF!</v>
      </c>
      <c r="BQ65" t="e">
        <f>AND(#REF!,"AAAAAGN/fkQ=")</f>
        <v>#REF!</v>
      </c>
      <c r="BR65" t="e">
        <f>AND(#REF!,"AAAAAGN/fkU=")</f>
        <v>#REF!</v>
      </c>
      <c r="BS65" t="e">
        <f>AND(#REF!,"AAAAAGN/fkY=")</f>
        <v>#REF!</v>
      </c>
      <c r="BT65" t="e">
        <f>AND(#REF!,"AAAAAGN/fkc=")</f>
        <v>#REF!</v>
      </c>
      <c r="BU65" t="e">
        <f>AND(#REF!,"AAAAAGN/fkg=")</f>
        <v>#REF!</v>
      </c>
      <c r="BV65" t="e">
        <f>IF(#REF!,"AAAAAGN/fkk=",0)</f>
        <v>#REF!</v>
      </c>
      <c r="BW65" t="e">
        <f>AND(#REF!,"AAAAAGN/fko=")</f>
        <v>#REF!</v>
      </c>
      <c r="BX65" t="e">
        <f>AND(#REF!,"AAAAAGN/fks=")</f>
        <v>#REF!</v>
      </c>
      <c r="BY65" t="e">
        <f>AND(#REF!,"AAAAAGN/fkw=")</f>
        <v>#REF!</v>
      </c>
      <c r="BZ65" t="e">
        <f>AND(#REF!,"AAAAAGN/fk0=")</f>
        <v>#REF!</v>
      </c>
      <c r="CA65" t="e">
        <f>AND(#REF!,"AAAAAGN/fk4=")</f>
        <v>#REF!</v>
      </c>
      <c r="CB65" t="e">
        <f>AND(#REF!,"AAAAAGN/fk8=")</f>
        <v>#REF!</v>
      </c>
      <c r="CC65" t="e">
        <f>AND(#REF!,"AAAAAGN/flA=")</f>
        <v>#REF!</v>
      </c>
      <c r="CD65" t="e">
        <f>AND(#REF!,"AAAAAGN/flE=")</f>
        <v>#REF!</v>
      </c>
      <c r="CE65" t="e">
        <f>IF(#REF!,"AAAAAGN/flI=",0)</f>
        <v>#REF!</v>
      </c>
      <c r="CF65" t="e">
        <f>AND(#REF!,"AAAAAGN/flM=")</f>
        <v>#REF!</v>
      </c>
      <c r="CG65" t="e">
        <f>AND(#REF!,"AAAAAGN/flQ=")</f>
        <v>#REF!</v>
      </c>
      <c r="CH65" t="e">
        <f>AND(#REF!,"AAAAAGN/flU=")</f>
        <v>#REF!</v>
      </c>
      <c r="CI65" t="e">
        <f>AND(#REF!,"AAAAAGN/flY=")</f>
        <v>#REF!</v>
      </c>
      <c r="CJ65" t="e">
        <f>AND(#REF!,"AAAAAGN/flc=")</f>
        <v>#REF!</v>
      </c>
      <c r="CK65" t="e">
        <f>AND(#REF!,"AAAAAGN/flg=")</f>
        <v>#REF!</v>
      </c>
      <c r="CL65" t="e">
        <f>AND(#REF!,"AAAAAGN/flk=")</f>
        <v>#REF!</v>
      </c>
      <c r="CM65" t="e">
        <f>AND(#REF!,"AAAAAGN/flo=")</f>
        <v>#REF!</v>
      </c>
      <c r="CN65" t="e">
        <f>IF(#REF!,"AAAAAGN/fls=",0)</f>
        <v>#REF!</v>
      </c>
      <c r="CO65" t="e">
        <f>AND(#REF!,"AAAAAGN/flw=")</f>
        <v>#REF!</v>
      </c>
      <c r="CP65" t="e">
        <f>AND(#REF!,"AAAAAGN/fl0=")</f>
        <v>#REF!</v>
      </c>
      <c r="CQ65" t="e">
        <f>AND(#REF!,"AAAAAGN/fl4=")</f>
        <v>#REF!</v>
      </c>
      <c r="CR65" t="e">
        <f>AND(#REF!,"AAAAAGN/fl8=")</f>
        <v>#REF!</v>
      </c>
      <c r="CS65" t="e">
        <f>AND(#REF!,"AAAAAGN/fmA=")</f>
        <v>#REF!</v>
      </c>
      <c r="CT65" t="e">
        <f>AND(#REF!,"AAAAAGN/fmE=")</f>
        <v>#REF!</v>
      </c>
      <c r="CU65" t="e">
        <f>AND(#REF!,"AAAAAGN/fmI=")</f>
        <v>#REF!</v>
      </c>
      <c r="CV65" t="e">
        <f>AND(#REF!,"AAAAAGN/fmM=")</f>
        <v>#REF!</v>
      </c>
      <c r="CW65" t="e">
        <f>IF(#REF!,"AAAAAGN/fmQ=",0)</f>
        <v>#REF!</v>
      </c>
      <c r="CX65" t="e">
        <f>AND(#REF!,"AAAAAGN/fmU=")</f>
        <v>#REF!</v>
      </c>
      <c r="CY65" t="e">
        <f>AND(#REF!,"AAAAAGN/fmY=")</f>
        <v>#REF!</v>
      </c>
      <c r="CZ65" t="e">
        <f>AND(#REF!,"AAAAAGN/fmc=")</f>
        <v>#REF!</v>
      </c>
      <c r="DA65" t="e">
        <f>AND(#REF!,"AAAAAGN/fmg=")</f>
        <v>#REF!</v>
      </c>
      <c r="DB65" t="e">
        <f>AND(#REF!,"AAAAAGN/fmk=")</f>
        <v>#REF!</v>
      </c>
      <c r="DC65" t="e">
        <f>AND(#REF!,"AAAAAGN/fmo=")</f>
        <v>#REF!</v>
      </c>
      <c r="DD65" t="e">
        <f>AND(#REF!,"AAAAAGN/fms=")</f>
        <v>#REF!</v>
      </c>
      <c r="DE65" t="e">
        <f>AND(#REF!,"AAAAAGN/fmw=")</f>
        <v>#REF!</v>
      </c>
      <c r="DF65" t="e">
        <f>IF(#REF!,"AAAAAGN/fm0=",0)</f>
        <v>#REF!</v>
      </c>
      <c r="DG65" t="e">
        <f>AND(#REF!,"AAAAAGN/fm4=")</f>
        <v>#REF!</v>
      </c>
      <c r="DH65" t="e">
        <f>AND(#REF!,"AAAAAGN/fm8=")</f>
        <v>#REF!</v>
      </c>
      <c r="DI65" t="e">
        <f>AND(#REF!,"AAAAAGN/fnA=")</f>
        <v>#REF!</v>
      </c>
      <c r="DJ65" t="e">
        <f>AND(#REF!,"AAAAAGN/fnE=")</f>
        <v>#REF!</v>
      </c>
      <c r="DK65" t="e">
        <f>AND(#REF!,"AAAAAGN/fnI=")</f>
        <v>#REF!</v>
      </c>
      <c r="DL65" t="e">
        <f>AND(#REF!,"AAAAAGN/fnM=")</f>
        <v>#REF!</v>
      </c>
      <c r="DM65" t="e">
        <f>AND(#REF!,"AAAAAGN/fnQ=")</f>
        <v>#REF!</v>
      </c>
      <c r="DN65" t="e">
        <f>AND(#REF!,"AAAAAGN/fnU=")</f>
        <v>#REF!</v>
      </c>
      <c r="DO65" t="e">
        <f>IF(#REF!,"AAAAAGN/fnY=",0)</f>
        <v>#REF!</v>
      </c>
      <c r="DP65" t="e">
        <f>AND(#REF!,"AAAAAGN/fnc=")</f>
        <v>#REF!</v>
      </c>
      <c r="DQ65" t="e">
        <f>AND(#REF!,"AAAAAGN/fng=")</f>
        <v>#REF!</v>
      </c>
      <c r="DR65" t="e">
        <f>AND(#REF!,"AAAAAGN/fnk=")</f>
        <v>#REF!</v>
      </c>
      <c r="DS65" t="e">
        <f>AND(#REF!,"AAAAAGN/fno=")</f>
        <v>#REF!</v>
      </c>
      <c r="DT65" t="e">
        <f>AND(#REF!,"AAAAAGN/fns=")</f>
        <v>#REF!</v>
      </c>
      <c r="DU65" t="e">
        <f>AND(#REF!,"AAAAAGN/fnw=")</f>
        <v>#REF!</v>
      </c>
      <c r="DV65" t="e">
        <f>AND(#REF!,"AAAAAGN/fn0=")</f>
        <v>#REF!</v>
      </c>
      <c r="DW65" t="e">
        <f>AND(#REF!,"AAAAAGN/fn4=")</f>
        <v>#REF!</v>
      </c>
      <c r="DX65" t="e">
        <f>IF(#REF!,"AAAAAGN/fn8=",0)</f>
        <v>#REF!</v>
      </c>
      <c r="DY65" t="e">
        <f>AND(#REF!,"AAAAAGN/foA=")</f>
        <v>#REF!</v>
      </c>
      <c r="DZ65" t="e">
        <f>AND(#REF!,"AAAAAGN/foE=")</f>
        <v>#REF!</v>
      </c>
      <c r="EA65" t="e">
        <f>AND(#REF!,"AAAAAGN/foI=")</f>
        <v>#REF!</v>
      </c>
      <c r="EB65" t="e">
        <f>AND(#REF!,"AAAAAGN/foM=")</f>
        <v>#REF!</v>
      </c>
      <c r="EC65" t="e">
        <f>AND(#REF!,"AAAAAGN/foQ=")</f>
        <v>#REF!</v>
      </c>
      <c r="ED65" t="e">
        <f>AND(#REF!,"AAAAAGN/foU=")</f>
        <v>#REF!</v>
      </c>
      <c r="EE65" t="e">
        <f>AND(#REF!,"AAAAAGN/foY=")</f>
        <v>#REF!</v>
      </c>
      <c r="EF65" t="e">
        <f>AND(#REF!,"AAAAAGN/foc=")</f>
        <v>#REF!</v>
      </c>
      <c r="EG65" t="e">
        <f>IF(#REF!,"AAAAAGN/fog=",0)</f>
        <v>#REF!</v>
      </c>
      <c r="EH65" t="e">
        <f>AND(#REF!,"AAAAAGN/fok=")</f>
        <v>#REF!</v>
      </c>
      <c r="EI65" t="e">
        <f>AND(#REF!,"AAAAAGN/foo=")</f>
        <v>#REF!</v>
      </c>
      <c r="EJ65" t="e">
        <f>AND(#REF!,"AAAAAGN/fos=")</f>
        <v>#REF!</v>
      </c>
      <c r="EK65" t="e">
        <f>AND(#REF!,"AAAAAGN/fow=")</f>
        <v>#REF!</v>
      </c>
      <c r="EL65" t="e">
        <f>AND(#REF!,"AAAAAGN/fo0=")</f>
        <v>#REF!</v>
      </c>
      <c r="EM65" t="e">
        <f>AND(#REF!,"AAAAAGN/fo4=")</f>
        <v>#REF!</v>
      </c>
      <c r="EN65" t="e">
        <f>AND(#REF!,"AAAAAGN/fo8=")</f>
        <v>#REF!</v>
      </c>
      <c r="EO65" t="e">
        <f>AND(#REF!,"AAAAAGN/fpA=")</f>
        <v>#REF!</v>
      </c>
      <c r="EP65" t="e">
        <f>IF(#REF!,"AAAAAGN/fpE=",0)</f>
        <v>#REF!</v>
      </c>
      <c r="EQ65" t="e">
        <f>AND(#REF!,"AAAAAGN/fpI=")</f>
        <v>#REF!</v>
      </c>
      <c r="ER65" t="e">
        <f>AND(#REF!,"AAAAAGN/fpM=")</f>
        <v>#REF!</v>
      </c>
      <c r="ES65" t="e">
        <f>AND(#REF!,"AAAAAGN/fpQ=")</f>
        <v>#REF!</v>
      </c>
      <c r="ET65" t="e">
        <f>AND(#REF!,"AAAAAGN/fpU=")</f>
        <v>#REF!</v>
      </c>
      <c r="EU65" t="e">
        <f>AND(#REF!,"AAAAAGN/fpY=")</f>
        <v>#REF!</v>
      </c>
      <c r="EV65" t="e">
        <f>AND(#REF!,"AAAAAGN/fpc=")</f>
        <v>#REF!</v>
      </c>
      <c r="EW65" t="e">
        <f>AND(#REF!,"AAAAAGN/fpg=")</f>
        <v>#REF!</v>
      </c>
      <c r="EX65" t="e">
        <f>AND(#REF!,"AAAAAGN/fpk=")</f>
        <v>#REF!</v>
      </c>
      <c r="EY65" t="e">
        <f>IF(#REF!,"AAAAAGN/fpo=",0)</f>
        <v>#REF!</v>
      </c>
      <c r="EZ65" t="e">
        <f>AND(#REF!,"AAAAAGN/fps=")</f>
        <v>#REF!</v>
      </c>
      <c r="FA65" t="e">
        <f>AND(#REF!,"AAAAAGN/fpw=")</f>
        <v>#REF!</v>
      </c>
      <c r="FB65" t="e">
        <f>AND(#REF!,"AAAAAGN/fp0=")</f>
        <v>#REF!</v>
      </c>
      <c r="FC65" t="e">
        <f>AND(#REF!,"AAAAAGN/fp4=")</f>
        <v>#REF!</v>
      </c>
      <c r="FD65" t="e">
        <f>AND(#REF!,"AAAAAGN/fp8=")</f>
        <v>#REF!</v>
      </c>
      <c r="FE65" t="e">
        <f>AND(#REF!,"AAAAAGN/fqA=")</f>
        <v>#REF!</v>
      </c>
      <c r="FF65" t="e">
        <f>AND(#REF!,"AAAAAGN/fqE=")</f>
        <v>#REF!</v>
      </c>
      <c r="FG65" t="e">
        <f>AND(#REF!,"AAAAAGN/fqI=")</f>
        <v>#REF!</v>
      </c>
      <c r="FH65" t="e">
        <f>IF(#REF!,"AAAAAGN/fqM=",0)</f>
        <v>#REF!</v>
      </c>
      <c r="FI65" t="e">
        <f>AND(#REF!,"AAAAAGN/fqQ=")</f>
        <v>#REF!</v>
      </c>
      <c r="FJ65" t="e">
        <f>AND(#REF!,"AAAAAGN/fqU=")</f>
        <v>#REF!</v>
      </c>
      <c r="FK65" t="e">
        <f>AND(#REF!,"AAAAAGN/fqY=")</f>
        <v>#REF!</v>
      </c>
      <c r="FL65" t="e">
        <f>AND(#REF!,"AAAAAGN/fqc=")</f>
        <v>#REF!</v>
      </c>
      <c r="FM65" t="e">
        <f>AND(#REF!,"AAAAAGN/fqg=")</f>
        <v>#REF!</v>
      </c>
      <c r="FN65" t="e">
        <f>AND(#REF!,"AAAAAGN/fqk=")</f>
        <v>#REF!</v>
      </c>
      <c r="FO65" t="e">
        <f>AND(#REF!,"AAAAAGN/fqo=")</f>
        <v>#REF!</v>
      </c>
      <c r="FP65" t="e">
        <f>AND(#REF!,"AAAAAGN/fqs=")</f>
        <v>#REF!</v>
      </c>
      <c r="FQ65" t="e">
        <f>IF(#REF!,"AAAAAGN/fqw=",0)</f>
        <v>#REF!</v>
      </c>
      <c r="FR65" t="e">
        <f>AND(#REF!,"AAAAAGN/fq0=")</f>
        <v>#REF!</v>
      </c>
      <c r="FS65" t="e">
        <f>AND(#REF!,"AAAAAGN/fq4=")</f>
        <v>#REF!</v>
      </c>
      <c r="FT65" t="e">
        <f>AND(#REF!,"AAAAAGN/fq8=")</f>
        <v>#REF!</v>
      </c>
      <c r="FU65" t="e">
        <f>AND(#REF!,"AAAAAGN/frA=")</f>
        <v>#REF!</v>
      </c>
      <c r="FV65" t="e">
        <f>AND(#REF!,"AAAAAGN/frE=")</f>
        <v>#REF!</v>
      </c>
      <c r="FW65" t="e">
        <f>AND(#REF!,"AAAAAGN/frI=")</f>
        <v>#REF!</v>
      </c>
      <c r="FX65" t="e">
        <f>AND(#REF!,"AAAAAGN/frM=")</f>
        <v>#REF!</v>
      </c>
      <c r="FY65" t="e">
        <f>AND(#REF!,"AAAAAGN/frQ=")</f>
        <v>#REF!</v>
      </c>
      <c r="FZ65" t="e">
        <f>IF(#REF!,"AAAAAGN/frU=",0)</f>
        <v>#REF!</v>
      </c>
      <c r="GA65" t="e">
        <f>AND(#REF!,"AAAAAGN/frY=")</f>
        <v>#REF!</v>
      </c>
      <c r="GB65" t="e">
        <f>AND(#REF!,"AAAAAGN/frc=")</f>
        <v>#REF!</v>
      </c>
      <c r="GC65" t="e">
        <f>AND(#REF!,"AAAAAGN/frg=")</f>
        <v>#REF!</v>
      </c>
      <c r="GD65" t="e">
        <f>AND(#REF!,"AAAAAGN/frk=")</f>
        <v>#REF!</v>
      </c>
      <c r="GE65" t="e">
        <f>AND(#REF!,"AAAAAGN/fro=")</f>
        <v>#REF!</v>
      </c>
      <c r="GF65" t="e">
        <f>AND(#REF!,"AAAAAGN/frs=")</f>
        <v>#REF!</v>
      </c>
      <c r="GG65" t="e">
        <f>AND(#REF!,"AAAAAGN/frw=")</f>
        <v>#REF!</v>
      </c>
      <c r="GH65" t="e">
        <f>AND(#REF!,"AAAAAGN/fr0=")</f>
        <v>#REF!</v>
      </c>
      <c r="GI65" t="e">
        <f>IF(#REF!,"AAAAAGN/fr4=",0)</f>
        <v>#REF!</v>
      </c>
      <c r="GJ65" t="e">
        <f>AND(#REF!,"AAAAAGN/fr8=")</f>
        <v>#REF!</v>
      </c>
      <c r="GK65" t="e">
        <f>AND(#REF!,"AAAAAGN/fsA=")</f>
        <v>#REF!</v>
      </c>
      <c r="GL65" t="e">
        <f>AND(#REF!,"AAAAAGN/fsE=")</f>
        <v>#REF!</v>
      </c>
      <c r="GM65" t="e">
        <f>AND(#REF!,"AAAAAGN/fsI=")</f>
        <v>#REF!</v>
      </c>
      <c r="GN65" t="e">
        <f>AND(#REF!,"AAAAAGN/fsM=")</f>
        <v>#REF!</v>
      </c>
      <c r="GO65" t="e">
        <f>AND(#REF!,"AAAAAGN/fsQ=")</f>
        <v>#REF!</v>
      </c>
      <c r="GP65" t="e">
        <f>AND(#REF!,"AAAAAGN/fsU=")</f>
        <v>#REF!</v>
      </c>
      <c r="GQ65" t="e">
        <f>AND(#REF!,"AAAAAGN/fsY=")</f>
        <v>#REF!</v>
      </c>
      <c r="GR65" t="e">
        <f>IF(#REF!,"AAAAAGN/fsc=",0)</f>
        <v>#REF!</v>
      </c>
      <c r="GS65" t="e">
        <f>AND(#REF!,"AAAAAGN/fsg=")</f>
        <v>#REF!</v>
      </c>
      <c r="GT65" t="e">
        <f>AND(#REF!,"AAAAAGN/fsk=")</f>
        <v>#REF!</v>
      </c>
      <c r="GU65" t="e">
        <f>AND(#REF!,"AAAAAGN/fso=")</f>
        <v>#REF!</v>
      </c>
      <c r="GV65" t="e">
        <f>AND(#REF!,"AAAAAGN/fss=")</f>
        <v>#REF!</v>
      </c>
      <c r="GW65" t="e">
        <f>AND(#REF!,"AAAAAGN/fsw=")</f>
        <v>#REF!</v>
      </c>
      <c r="GX65" t="e">
        <f>AND(#REF!,"AAAAAGN/fs0=")</f>
        <v>#REF!</v>
      </c>
      <c r="GY65" t="e">
        <f>AND(#REF!,"AAAAAGN/fs4=")</f>
        <v>#REF!</v>
      </c>
      <c r="GZ65" t="e">
        <f>AND(#REF!,"AAAAAGN/fs8=")</f>
        <v>#REF!</v>
      </c>
      <c r="HA65" t="e">
        <f>IF(#REF!,"AAAAAGN/ftA=",0)</f>
        <v>#REF!</v>
      </c>
      <c r="HB65" t="e">
        <f>AND(#REF!,"AAAAAGN/ftE=")</f>
        <v>#REF!</v>
      </c>
      <c r="HC65" t="e">
        <f>AND(#REF!,"AAAAAGN/ftI=")</f>
        <v>#REF!</v>
      </c>
      <c r="HD65" t="e">
        <f>AND(#REF!,"AAAAAGN/ftM=")</f>
        <v>#REF!</v>
      </c>
      <c r="HE65" t="e">
        <f>AND(#REF!,"AAAAAGN/ftQ=")</f>
        <v>#REF!</v>
      </c>
      <c r="HF65" t="e">
        <f>AND(#REF!,"AAAAAGN/ftU=")</f>
        <v>#REF!</v>
      </c>
      <c r="HG65" t="e">
        <f>AND(#REF!,"AAAAAGN/ftY=")</f>
        <v>#REF!</v>
      </c>
      <c r="HH65" t="e">
        <f>AND(#REF!,"AAAAAGN/ftc=")</f>
        <v>#REF!</v>
      </c>
      <c r="HI65" t="e">
        <f>AND(#REF!,"AAAAAGN/ftg=")</f>
        <v>#REF!</v>
      </c>
      <c r="HJ65" t="e">
        <f>IF(#REF!,"AAAAAGN/ftk=",0)</f>
        <v>#REF!</v>
      </c>
      <c r="HK65" t="e">
        <f>AND(#REF!,"AAAAAGN/fto=")</f>
        <v>#REF!</v>
      </c>
      <c r="HL65" t="e">
        <f>AND(#REF!,"AAAAAGN/fts=")</f>
        <v>#REF!</v>
      </c>
      <c r="HM65" t="e">
        <f>AND(#REF!,"AAAAAGN/ftw=")</f>
        <v>#REF!</v>
      </c>
      <c r="HN65" t="e">
        <f>AND(#REF!,"AAAAAGN/ft0=")</f>
        <v>#REF!</v>
      </c>
      <c r="HO65" t="e">
        <f>AND(#REF!,"AAAAAGN/ft4=")</f>
        <v>#REF!</v>
      </c>
      <c r="HP65" t="e">
        <f>AND(#REF!,"AAAAAGN/ft8=")</f>
        <v>#REF!</v>
      </c>
      <c r="HQ65" t="e">
        <f>AND(#REF!,"AAAAAGN/fuA=")</f>
        <v>#REF!</v>
      </c>
      <c r="HR65" t="e">
        <f>AND(#REF!,"AAAAAGN/fuE=")</f>
        <v>#REF!</v>
      </c>
      <c r="HS65" t="e">
        <f>IF(#REF!,"AAAAAGN/fuI=",0)</f>
        <v>#REF!</v>
      </c>
      <c r="HT65" t="e">
        <f>AND(#REF!,"AAAAAGN/fuM=")</f>
        <v>#REF!</v>
      </c>
      <c r="HU65" t="e">
        <f>AND(#REF!,"AAAAAGN/fuQ=")</f>
        <v>#REF!</v>
      </c>
      <c r="HV65" t="e">
        <f>AND(#REF!,"AAAAAGN/fuU=")</f>
        <v>#REF!</v>
      </c>
      <c r="HW65" t="e">
        <f>AND(#REF!,"AAAAAGN/fuY=")</f>
        <v>#REF!</v>
      </c>
      <c r="HX65" t="e">
        <f>AND(#REF!,"AAAAAGN/fuc=")</f>
        <v>#REF!</v>
      </c>
      <c r="HY65" t="e">
        <f>AND(#REF!,"AAAAAGN/fug=")</f>
        <v>#REF!</v>
      </c>
      <c r="HZ65" t="e">
        <f>AND(#REF!,"AAAAAGN/fuk=")</f>
        <v>#REF!</v>
      </c>
      <c r="IA65" t="e">
        <f>AND(#REF!,"AAAAAGN/fuo=")</f>
        <v>#REF!</v>
      </c>
      <c r="IB65" t="e">
        <f>IF(#REF!,"AAAAAGN/fus=",0)</f>
        <v>#REF!</v>
      </c>
      <c r="IC65" t="e">
        <f>AND(#REF!,"AAAAAGN/fuw=")</f>
        <v>#REF!</v>
      </c>
      <c r="ID65" t="e">
        <f>AND(#REF!,"AAAAAGN/fu0=")</f>
        <v>#REF!</v>
      </c>
      <c r="IE65" t="e">
        <f>AND(#REF!,"AAAAAGN/fu4=")</f>
        <v>#REF!</v>
      </c>
      <c r="IF65" t="e">
        <f>AND(#REF!,"AAAAAGN/fu8=")</f>
        <v>#REF!</v>
      </c>
      <c r="IG65" t="e">
        <f>AND(#REF!,"AAAAAGN/fvA=")</f>
        <v>#REF!</v>
      </c>
      <c r="IH65" t="e">
        <f>AND(#REF!,"AAAAAGN/fvE=")</f>
        <v>#REF!</v>
      </c>
      <c r="II65" t="e">
        <f>AND(#REF!,"AAAAAGN/fvI=")</f>
        <v>#REF!</v>
      </c>
      <c r="IJ65" t="e">
        <f>AND(#REF!,"AAAAAGN/fvM=")</f>
        <v>#REF!</v>
      </c>
      <c r="IK65" t="e">
        <f>IF(#REF!,"AAAAAGN/fvQ=",0)</f>
        <v>#REF!</v>
      </c>
      <c r="IL65" t="e">
        <f>AND(#REF!,"AAAAAGN/fvU=")</f>
        <v>#REF!</v>
      </c>
      <c r="IM65" t="e">
        <f>AND(#REF!,"AAAAAGN/fvY=")</f>
        <v>#REF!</v>
      </c>
      <c r="IN65" t="e">
        <f>AND(#REF!,"AAAAAGN/fvc=")</f>
        <v>#REF!</v>
      </c>
      <c r="IO65" t="e">
        <f>AND(#REF!,"AAAAAGN/fvg=")</f>
        <v>#REF!</v>
      </c>
      <c r="IP65" t="e">
        <f>AND(#REF!,"AAAAAGN/fvk=")</f>
        <v>#REF!</v>
      </c>
      <c r="IQ65" t="e">
        <f>AND(#REF!,"AAAAAGN/fvo=")</f>
        <v>#REF!</v>
      </c>
      <c r="IR65" t="e">
        <f>AND(#REF!,"AAAAAGN/fvs=")</f>
        <v>#REF!</v>
      </c>
      <c r="IS65" t="e">
        <f>AND(#REF!,"AAAAAGN/fvw=")</f>
        <v>#REF!</v>
      </c>
      <c r="IT65" t="e">
        <f>IF(#REF!,"AAAAAGN/fv0=",0)</f>
        <v>#REF!</v>
      </c>
      <c r="IU65" t="e">
        <f>AND(#REF!,"AAAAAGN/fv4=")</f>
        <v>#REF!</v>
      </c>
      <c r="IV65" t="e">
        <f>AND(#REF!,"AAAAAGN/fv8=")</f>
        <v>#REF!</v>
      </c>
    </row>
    <row r="66" spans="1:256" x14ac:dyDescent="0.2">
      <c r="A66" t="e">
        <f>AND(#REF!,"AAAAAHzd7gA=")</f>
        <v>#REF!</v>
      </c>
      <c r="B66" t="e">
        <f>AND(#REF!,"AAAAAHzd7gE=")</f>
        <v>#REF!</v>
      </c>
      <c r="C66" t="e">
        <f>AND(#REF!,"AAAAAHzd7gI=")</f>
        <v>#REF!</v>
      </c>
      <c r="D66" t="e">
        <f>AND(#REF!,"AAAAAHzd7gM=")</f>
        <v>#REF!</v>
      </c>
      <c r="E66" t="e">
        <f>AND(#REF!,"AAAAAHzd7gQ=")</f>
        <v>#REF!</v>
      </c>
      <c r="F66" t="e">
        <f>AND(#REF!,"AAAAAHzd7gU=")</f>
        <v>#REF!</v>
      </c>
      <c r="G66" t="e">
        <f>IF(#REF!,"AAAAAHzd7gY=",0)</f>
        <v>#REF!</v>
      </c>
      <c r="H66" t="e">
        <f>AND(#REF!,"AAAAAHzd7gc=")</f>
        <v>#REF!</v>
      </c>
      <c r="I66" t="e">
        <f>AND(#REF!,"AAAAAHzd7gg=")</f>
        <v>#REF!</v>
      </c>
      <c r="J66" t="e">
        <f>AND(#REF!,"AAAAAHzd7gk=")</f>
        <v>#REF!</v>
      </c>
      <c r="K66" t="e">
        <f>AND(#REF!,"AAAAAHzd7go=")</f>
        <v>#REF!</v>
      </c>
      <c r="L66" t="e">
        <f>AND(#REF!,"AAAAAHzd7gs=")</f>
        <v>#REF!</v>
      </c>
      <c r="M66" t="e">
        <f>AND(#REF!,"AAAAAHzd7gw=")</f>
        <v>#REF!</v>
      </c>
      <c r="N66" t="e">
        <f>AND(#REF!,"AAAAAHzd7g0=")</f>
        <v>#REF!</v>
      </c>
      <c r="O66" t="e">
        <f>AND(#REF!,"AAAAAHzd7g4=")</f>
        <v>#REF!</v>
      </c>
      <c r="P66" t="e">
        <f>IF(#REF!,"AAAAAHzd7g8=",0)</f>
        <v>#REF!</v>
      </c>
      <c r="Q66" t="e">
        <f>IF(#REF!,"AAAAAHzd7hA=",0)</f>
        <v>#REF!</v>
      </c>
      <c r="R66" t="e">
        <f>IF(#REF!,"AAAAAHzd7hE=",0)</f>
        <v>#REF!</v>
      </c>
      <c r="S66" t="e">
        <f>IF(#REF!,"AAAAAHzd7hI=",0)</f>
        <v>#REF!</v>
      </c>
      <c r="T66" t="e">
        <f>IF(#REF!,"AAAAAHzd7hM=",0)</f>
        <v>#REF!</v>
      </c>
      <c r="U66" t="e">
        <f>IF(#REF!,"AAAAAHzd7hQ=",0)</f>
        <v>#REF!</v>
      </c>
      <c r="V66" t="e">
        <f>IF(#REF!,"AAAAAHzd7hU=",0)</f>
        <v>#REF!</v>
      </c>
      <c r="W66" t="e">
        <f>IF(#REF!,"AAAAAHzd7hY=",0)</f>
        <v>#REF!</v>
      </c>
      <c r="X66" t="e">
        <f>IF(#REF!,"AAAAAHzd7hc=",0)</f>
        <v>#REF!</v>
      </c>
      <c r="Y66" t="e">
        <f>IF(#REF!,"AAAAAHzd7hg=",0)</f>
        <v>#REF!</v>
      </c>
      <c r="Z66" s="5" t="s">
        <v>16</v>
      </c>
    </row>
    <row r="67" spans="1:256" x14ac:dyDescent="0.2">
      <c r="A67" t="e">
        <f>AND(#REF!,"AAAAAG34zQA=")</f>
        <v>#REF!</v>
      </c>
    </row>
    <row r="68" spans="1:256" x14ac:dyDescent="0.2">
      <c r="A68" t="e">
        <f>AND(#REF!,"AAAAAF/v1wA=")</f>
        <v>#REF!</v>
      </c>
      <c r="B68" t="e">
        <f>AND(#REF!,"AAAAAF/v1wE=")</f>
        <v>#REF!</v>
      </c>
      <c r="C68" t="e">
        <f>AND(#REF!,"AAAAAF/v1wI=")</f>
        <v>#REF!</v>
      </c>
      <c r="D68" t="e">
        <f>AND(#REF!,"AAAAAF/v1wM=")</f>
        <v>#REF!</v>
      </c>
      <c r="E68" t="e">
        <f>AND(#REF!,"AAAAAF/v1wQ=")</f>
        <v>#REF!</v>
      </c>
      <c r="F68" t="e">
        <f>AND(#REF!,"AAAAAF/v1wU=")</f>
        <v>#REF!</v>
      </c>
      <c r="G68" t="e">
        <f>AND(#REF!,"AAAAAF/v1wY=")</f>
        <v>#REF!</v>
      </c>
      <c r="H68" t="e">
        <f>AND(#REF!,"AAAAAF/v1wc=")</f>
        <v>#REF!</v>
      </c>
      <c r="I68" t="e">
        <f>AND(#REF!,"AAAAAF/v1wg=")</f>
        <v>#REF!</v>
      </c>
      <c r="J68" t="e">
        <f>AND(#REF!,"AAAAAF/v1wk=")</f>
        <v>#REF!</v>
      </c>
      <c r="K68" t="e">
        <f>AND(#REF!,"AAAAAF/v1wo=")</f>
        <v>#REF!</v>
      </c>
      <c r="L68" t="e">
        <f>AND(#REF!,"AAAAAF/v1ws=")</f>
        <v>#REF!</v>
      </c>
      <c r="M68" t="e">
        <f>AND(#REF!,"AAAAAF/v1ww=")</f>
        <v>#REF!</v>
      </c>
      <c r="N68" t="e">
        <f>AND(#REF!,"AAAAAF/v1w0=")</f>
        <v>#REF!</v>
      </c>
      <c r="O68" t="e">
        <f>AND(#REF!,"AAAAAF/v1w4=")</f>
        <v>#REF!</v>
      </c>
      <c r="P68" t="e">
        <f>AND(#REF!,"AAAAAF/v1w8=")</f>
        <v>#REF!</v>
      </c>
      <c r="Q68" t="e">
        <f>AND(#REF!,"AAAAAF/v1xA=")</f>
        <v>#REF!</v>
      </c>
      <c r="R68" t="e">
        <f>AND(#REF!,"AAAAAF/v1xE=")</f>
        <v>#REF!</v>
      </c>
      <c r="S68" t="e">
        <f>AND(#REF!,"AAAAAF/v1xI=")</f>
        <v>#REF!</v>
      </c>
      <c r="T68" t="e">
        <f>AND(#REF!,"AAAAAF/v1xM=")</f>
        <v>#REF!</v>
      </c>
      <c r="U68" t="e">
        <f>AND(#REF!,"AAAAAF/v1xQ=")</f>
        <v>#REF!</v>
      </c>
      <c r="V68" t="e">
        <f>AND(#REF!,"AAAAAF/v1xU=")</f>
        <v>#REF!</v>
      </c>
      <c r="W68" t="e">
        <f>AND(#REF!,"AAAAAF/v1xY=")</f>
        <v>#REF!</v>
      </c>
      <c r="X68" t="e">
        <f>AND(#REF!,"AAAAAF/v1xc=")</f>
        <v>#REF!</v>
      </c>
      <c r="Y68" t="e">
        <f>AND(#REF!,"AAAAAF/v1xg=")</f>
        <v>#REF!</v>
      </c>
      <c r="Z68" t="e">
        <f>AND(#REF!,"AAAAAF/v1xk=")</f>
        <v>#REF!</v>
      </c>
      <c r="AA68" t="e">
        <f>AND(#REF!,"AAAAAF/v1xo=")</f>
        <v>#REF!</v>
      </c>
      <c r="AB68" t="e">
        <f>AND(#REF!,"AAAAAF/v1xs=")</f>
        <v>#REF!</v>
      </c>
      <c r="AC68" t="e">
        <f>AND(#REF!,"AAAAAF/v1xw=")</f>
        <v>#REF!</v>
      </c>
      <c r="AD68" t="e">
        <f>AND(#REF!,"AAAAAF/v1x0=")</f>
        <v>#REF!</v>
      </c>
      <c r="AE68" t="e">
        <f>AND(#REF!,"AAAAAF/v1x4=")</f>
        <v>#REF!</v>
      </c>
      <c r="AF68" t="e">
        <f>AND(#REF!,"AAAAAF/v1x8=")</f>
        <v>#REF!</v>
      </c>
      <c r="AG68" t="e">
        <f>AND(#REF!,"AAAAAF/v1yA=")</f>
        <v>#REF!</v>
      </c>
      <c r="AH68" t="e">
        <f>AND(#REF!,"AAAAAF/v1yE=")</f>
        <v>#REF!</v>
      </c>
      <c r="AI68" t="e">
        <f>AND(#REF!,"AAAAAF/v1yI=")</f>
        <v>#REF!</v>
      </c>
      <c r="AJ68" t="e">
        <f>AND(#REF!,"AAAAAF/v1yM=")</f>
        <v>#REF!</v>
      </c>
      <c r="AK68" t="e">
        <f>AND(#REF!,"AAAAAF/v1yQ=")</f>
        <v>#REF!</v>
      </c>
      <c r="AL68" t="e">
        <f>AND(#REF!,"AAAAAF/v1yU=")</f>
        <v>#REF!</v>
      </c>
      <c r="AM68" t="e">
        <f>AND(#REF!,"AAAAAF/v1yY=")</f>
        <v>#REF!</v>
      </c>
      <c r="AN68" t="e">
        <f>AND(#REF!,"AAAAAF/v1yc=")</f>
        <v>#REF!</v>
      </c>
      <c r="AO68" t="e">
        <f>AND(#REF!,"AAAAAF/v1yg=")</f>
        <v>#REF!</v>
      </c>
      <c r="AP68" t="e">
        <f>AND(#REF!,"AAAAAF/v1yk=")</f>
        <v>#REF!</v>
      </c>
      <c r="AQ68" t="e">
        <f>AND(#REF!,"AAAAAF/v1yo=")</f>
        <v>#REF!</v>
      </c>
      <c r="AR68" t="e">
        <f>AND(#REF!,"AAAAAF/v1ys=")</f>
        <v>#REF!</v>
      </c>
      <c r="AS68" t="e">
        <f>AND(#REF!,"AAAAAF/v1yw=")</f>
        <v>#REF!</v>
      </c>
      <c r="AT68" t="e">
        <f>AND(#REF!,"AAAAAF/v1y0=")</f>
        <v>#REF!</v>
      </c>
      <c r="AU68" t="e">
        <f>AND(#REF!,"AAAAAF/v1y4=")</f>
        <v>#REF!</v>
      </c>
      <c r="AV68" t="e">
        <f>AND(#REF!,"AAAAAF/v1y8=")</f>
        <v>#REF!</v>
      </c>
      <c r="AW68" t="e">
        <f>AND(#REF!,"AAAAAF/v1zA=")</f>
        <v>#REF!</v>
      </c>
      <c r="AX68" t="e">
        <f>AND(#REF!,"AAAAAF/v1zE=")</f>
        <v>#REF!</v>
      </c>
      <c r="AY68" t="e">
        <f>AND(#REF!,"AAAAAF/v1zI=")</f>
        <v>#REF!</v>
      </c>
      <c r="AZ68" t="e">
        <f>AND(#REF!,"AAAAAF/v1zM=")</f>
        <v>#REF!</v>
      </c>
      <c r="BA68" t="e">
        <f>AND(#REF!,"AAAAAF/v1zQ=")</f>
        <v>#REF!</v>
      </c>
      <c r="BB68" t="e">
        <f>AND(#REF!,"AAAAAF/v1zU=")</f>
        <v>#REF!</v>
      </c>
      <c r="BC68" t="e">
        <f>AND(#REF!,"AAAAAF/v1zY=")</f>
        <v>#REF!</v>
      </c>
      <c r="BD68" t="e">
        <f>AND(#REF!,"AAAAAF/v1zc=")</f>
        <v>#REF!</v>
      </c>
      <c r="BE68" t="e">
        <f>AND(#REF!,"AAAAAF/v1zg=")</f>
        <v>#REF!</v>
      </c>
      <c r="BF68" t="e">
        <f>AND(#REF!,"AAAAAF/v1zk=")</f>
        <v>#REF!</v>
      </c>
      <c r="BG68" t="e">
        <f>AND(#REF!,"AAAAAF/v1zo=")</f>
        <v>#REF!</v>
      </c>
      <c r="BH68" t="e">
        <f>AND(#REF!,"AAAAAF/v1zs=")</f>
        <v>#REF!</v>
      </c>
      <c r="BI68" t="e">
        <f>AND(#REF!,"AAAAAF/v1zw=")</f>
        <v>#REF!</v>
      </c>
      <c r="BJ68" t="e">
        <f>AND(#REF!,"AAAAAF/v1z0=")</f>
        <v>#REF!</v>
      </c>
      <c r="BK68" t="e">
        <f>AND(#REF!,"AAAAAF/v1z4=")</f>
        <v>#REF!</v>
      </c>
      <c r="BL68" t="e">
        <f>AND(#REF!,"AAAAAF/v1z8=")</f>
        <v>#REF!</v>
      </c>
      <c r="BM68" t="e">
        <f>AND(#REF!,"AAAAAF/v10A=")</f>
        <v>#REF!</v>
      </c>
      <c r="BN68" t="e">
        <f>AND(#REF!,"AAAAAF/v10E=")</f>
        <v>#REF!</v>
      </c>
      <c r="BO68" t="e">
        <f>AND(#REF!,"AAAAAF/v10I=")</f>
        <v>#REF!</v>
      </c>
      <c r="BP68" t="e">
        <f>AND(#REF!,"AAAAAF/v10M=")</f>
        <v>#REF!</v>
      </c>
      <c r="BQ68" t="e">
        <f>AND(#REF!,"AAAAAF/v10Q=")</f>
        <v>#REF!</v>
      </c>
      <c r="BR68" t="e">
        <f>AND(#REF!,"AAAAAF/v10U=")</f>
        <v>#REF!</v>
      </c>
      <c r="BS68" t="e">
        <f>AND(#REF!,"AAAAAF/v10Y=")</f>
        <v>#REF!</v>
      </c>
      <c r="BT68" t="e">
        <f>AND(#REF!,"AAAAAF/v10c=")</f>
        <v>#REF!</v>
      </c>
      <c r="BU68" t="e">
        <f>AND(#REF!,"AAAAAF/v10g=")</f>
        <v>#REF!</v>
      </c>
      <c r="BV68" t="e">
        <f>AND(#REF!,"AAAAAF/v10k=")</f>
        <v>#REF!</v>
      </c>
      <c r="BW68" t="e">
        <f>AND(#REF!,"AAAAAF/v10o=")</f>
        <v>#REF!</v>
      </c>
      <c r="BX68" t="e">
        <f>AND(#REF!,"AAAAAF/v10s=")</f>
        <v>#REF!</v>
      </c>
      <c r="BY68" t="e">
        <f>AND(#REF!,"AAAAAF/v10w=")</f>
        <v>#REF!</v>
      </c>
      <c r="BZ68" t="e">
        <f>AND(#REF!,"AAAAAF/v100=")</f>
        <v>#REF!</v>
      </c>
      <c r="CA68" t="e">
        <f>AND(#REF!,"AAAAAF/v104=")</f>
        <v>#REF!</v>
      </c>
      <c r="CB68" t="e">
        <f>AND(#REF!,"AAAAAF/v108=")</f>
        <v>#REF!</v>
      </c>
      <c r="CC68" t="e">
        <f>AND(#REF!,"AAAAAF/v11A=")</f>
        <v>#REF!</v>
      </c>
      <c r="CD68" t="e">
        <f>AND(#REF!,"AAAAAF/v11E=")</f>
        <v>#REF!</v>
      </c>
      <c r="CE68" t="e">
        <f>AND(#REF!,"AAAAAF/v11I=")</f>
        <v>#REF!</v>
      </c>
      <c r="CF68" t="e">
        <f>AND(#REF!,"AAAAAF/v11M=")</f>
        <v>#REF!</v>
      </c>
      <c r="CG68" t="e">
        <f>AND(#REF!,"AAAAAF/v11Q=")</f>
        <v>#REF!</v>
      </c>
      <c r="CH68" t="e">
        <f>AND(#REF!,"AAAAAF/v11U=")</f>
        <v>#REF!</v>
      </c>
      <c r="CI68" t="e">
        <f>AND(#REF!,"AAAAAF/v11Y=")</f>
        <v>#REF!</v>
      </c>
      <c r="CJ68" t="e">
        <f>AND(#REF!,"AAAAAF/v11c=")</f>
        <v>#REF!</v>
      </c>
      <c r="CK68" t="e">
        <f>AND(#REF!,"AAAAAF/v11g=")</f>
        <v>#REF!</v>
      </c>
      <c r="CL68" t="e">
        <f>AND(#REF!,"AAAAAF/v11k=")</f>
        <v>#REF!</v>
      </c>
      <c r="CM68" t="e">
        <f>AND(#REF!,"AAAAAF/v11o=")</f>
        <v>#REF!</v>
      </c>
      <c r="CN68" t="e">
        <f>AND(#REF!,"AAAAAF/v11s=")</f>
        <v>#REF!</v>
      </c>
      <c r="CO68" t="e">
        <f>AND(#REF!,"AAAAAF/v11w=")</f>
        <v>#REF!</v>
      </c>
      <c r="CP68" t="e">
        <f>AND(#REF!,"AAAAAF/v110=")</f>
        <v>#REF!</v>
      </c>
      <c r="CQ68" t="e">
        <f>AND(#REF!,"AAAAAF/v114=")</f>
        <v>#REF!</v>
      </c>
      <c r="CR68" t="e">
        <f>AND(#REF!,"AAAAAF/v118=")</f>
        <v>#REF!</v>
      </c>
      <c r="CS68" t="e">
        <f>AND(#REF!,"AAAAAF/v12A=")</f>
        <v>#REF!</v>
      </c>
      <c r="CT68" t="e">
        <f>AND(#REF!,"AAAAAF/v12E=")</f>
        <v>#REF!</v>
      </c>
      <c r="CU68" t="e">
        <f>AND(#REF!,"AAAAAF/v12I=")</f>
        <v>#REF!</v>
      </c>
      <c r="CV68" t="e">
        <f>AND(#REF!,"AAAAAF/v12M=")</f>
        <v>#REF!</v>
      </c>
      <c r="CW68" t="e">
        <f>AND(#REF!,"AAAAAF/v12Q=")</f>
        <v>#REF!</v>
      </c>
      <c r="CX68" t="e">
        <f>AND(#REF!,"AAAAAF/v12U=")</f>
        <v>#REF!</v>
      </c>
      <c r="CY68" t="e">
        <f>AND(#REF!,"AAAAAF/v12Y=")</f>
        <v>#REF!</v>
      </c>
      <c r="CZ68" t="e">
        <f>AND(#REF!,"AAAAAF/v12c=")</f>
        <v>#REF!</v>
      </c>
      <c r="DA68" t="e">
        <f>AND(#REF!,"AAAAAF/v12g=")</f>
        <v>#REF!</v>
      </c>
      <c r="DB68" t="e">
        <f>AND(#REF!,"AAAAAF/v12k=")</f>
        <v>#REF!</v>
      </c>
      <c r="DC68" t="e">
        <f>AND(#REF!,"AAAAAF/v12o=")</f>
        <v>#REF!</v>
      </c>
      <c r="DD68" t="e">
        <f>AND(#REF!,"AAAAAF/v12s=")</f>
        <v>#REF!</v>
      </c>
      <c r="DE68" t="e">
        <f>AND(#REF!,"AAAAAF/v12w=")</f>
        <v>#REF!</v>
      </c>
      <c r="DF68" t="e">
        <f>AND(#REF!,"AAAAAF/v120=")</f>
        <v>#REF!</v>
      </c>
      <c r="DG68" t="e">
        <f>AND(#REF!,"AAAAAF/v124=")</f>
        <v>#REF!</v>
      </c>
      <c r="DH68" t="e">
        <f>AND(#REF!,"AAAAAF/v128=")</f>
        <v>#REF!</v>
      </c>
      <c r="DI68" t="e">
        <f>AND(#REF!,"AAAAAF/v13A=")</f>
        <v>#REF!</v>
      </c>
      <c r="DJ68" t="e">
        <f>AND(#REF!,"AAAAAF/v13E=")</f>
        <v>#REF!</v>
      </c>
      <c r="DK68" t="e">
        <f>AND(#REF!,"AAAAAF/v13I=")</f>
        <v>#REF!</v>
      </c>
      <c r="DL68" t="e">
        <f>AND(#REF!,"AAAAAF/v13M=")</f>
        <v>#REF!</v>
      </c>
      <c r="DM68" t="e">
        <f>AND(#REF!,"AAAAAF/v13Q=")</f>
        <v>#REF!</v>
      </c>
      <c r="DN68" t="e">
        <f>AND(#REF!,"AAAAAF/v13U=")</f>
        <v>#REF!</v>
      </c>
      <c r="DO68" t="e">
        <f>AND(#REF!,"AAAAAF/v13Y=")</f>
        <v>#REF!</v>
      </c>
      <c r="DP68" t="e">
        <f>AND(#REF!,"AAAAAF/v13c=")</f>
        <v>#REF!</v>
      </c>
      <c r="DQ68" t="e">
        <f>AND(#REF!,"AAAAAF/v13g=")</f>
        <v>#REF!</v>
      </c>
      <c r="DR68" t="e">
        <f>AND(#REF!,"AAAAAF/v13k=")</f>
        <v>#REF!</v>
      </c>
      <c r="DS68" t="e">
        <f>AND(#REF!,"AAAAAF/v13o=")</f>
        <v>#REF!</v>
      </c>
      <c r="DT68" t="e">
        <f>AND(#REF!,"AAAAAF/v13s=")</f>
        <v>#REF!</v>
      </c>
      <c r="DU68" t="e">
        <f>AND(#REF!,"AAAAAF/v13w=")</f>
        <v>#REF!</v>
      </c>
      <c r="DV68" t="e">
        <f>AND(#REF!,"AAAAAF/v130=")</f>
        <v>#REF!</v>
      </c>
      <c r="DW68" t="e">
        <f>AND(#REF!,"AAAAAF/v134=")</f>
        <v>#REF!</v>
      </c>
      <c r="DX68" t="e">
        <f>AND(#REF!,"AAAAAF/v138=")</f>
        <v>#REF!</v>
      </c>
      <c r="DY68" t="e">
        <f>AND(#REF!,"AAAAAF/v14A=")</f>
        <v>#REF!</v>
      </c>
      <c r="DZ68" t="e">
        <f>AND(#REF!,"AAAAAF/v14E=")</f>
        <v>#REF!</v>
      </c>
      <c r="EA68" t="e">
        <f>AND(#REF!,"AAAAAF/v14I=")</f>
        <v>#REF!</v>
      </c>
      <c r="EB68" t="e">
        <f>AND(#REF!,"AAAAAF/v14M=")</f>
        <v>#REF!</v>
      </c>
      <c r="EC68" t="e">
        <f>AND(#REF!,"AAAAAF/v14Q=")</f>
        <v>#REF!</v>
      </c>
      <c r="ED68" t="e">
        <f>AND(#REF!,"AAAAAF/v14U=")</f>
        <v>#REF!</v>
      </c>
      <c r="EE68" t="e">
        <f>AND(#REF!,"AAAAAF/v14Y=")</f>
        <v>#REF!</v>
      </c>
      <c r="EF68" t="e">
        <f>AND(#REF!,"AAAAAF/v14c=")</f>
        <v>#REF!</v>
      </c>
      <c r="EG68" t="e">
        <f>AND(#REF!,"AAAAAF/v14g=")</f>
        <v>#REF!</v>
      </c>
      <c r="EH68" t="e">
        <f>AND(#REF!,"AAAAAF/v14k=")</f>
        <v>#REF!</v>
      </c>
      <c r="EI68" t="e">
        <f>AND(#REF!,"AAAAAF/v14o=")</f>
        <v>#REF!</v>
      </c>
      <c r="EJ68" t="e">
        <f>AND(#REF!,"AAAAAF/v14s=")</f>
        <v>#REF!</v>
      </c>
      <c r="EK68" t="e">
        <f>AND(#REF!,"AAAAAF/v14w=")</f>
        <v>#REF!</v>
      </c>
      <c r="EL68" t="e">
        <f>AND(#REF!,"AAAAAF/v140=")</f>
        <v>#REF!</v>
      </c>
      <c r="EM68" t="e">
        <f>AND(#REF!,"AAAAAF/v144=")</f>
        <v>#REF!</v>
      </c>
      <c r="EN68" t="e">
        <f>AND(#REF!,"AAAAAF/v148=")</f>
        <v>#REF!</v>
      </c>
      <c r="EO68" t="e">
        <f>AND(#REF!,"AAAAAF/v15A=")</f>
        <v>#REF!</v>
      </c>
      <c r="EP68" t="e">
        <f>AND(#REF!,"AAAAAF/v15E=")</f>
        <v>#REF!</v>
      </c>
      <c r="EQ68" t="e">
        <f>AND(#REF!,"AAAAAF/v15I=")</f>
        <v>#REF!</v>
      </c>
      <c r="ER68" t="e">
        <f>AND(#REF!,"AAAAAF/v15M=")</f>
        <v>#REF!</v>
      </c>
      <c r="ES68" t="e">
        <f>AND(#REF!,"AAAAAF/v15Q=")</f>
        <v>#REF!</v>
      </c>
      <c r="ET68" t="e">
        <f>AND(#REF!,"AAAAAF/v15U=")</f>
        <v>#REF!</v>
      </c>
      <c r="EU68" t="e">
        <f>AND(#REF!,"AAAAAF/v15Y=")</f>
        <v>#REF!</v>
      </c>
      <c r="EV68" t="e">
        <f>AND(#REF!,"AAAAAF/v15c=")</f>
        <v>#REF!</v>
      </c>
      <c r="EW68" t="e">
        <f>AND(#REF!,"AAAAAF/v15g=")</f>
        <v>#REF!</v>
      </c>
      <c r="EX68" t="e">
        <f>AND(#REF!,"AAAAAF/v15k=")</f>
        <v>#REF!</v>
      </c>
      <c r="EY68" t="e">
        <f>AND(#REF!,"AAAAAF/v15o=")</f>
        <v>#REF!</v>
      </c>
      <c r="EZ68" t="e">
        <f>AND(#REF!,"AAAAAF/v15s=")</f>
        <v>#REF!</v>
      </c>
      <c r="FA68" t="e">
        <f>AND(#REF!,"AAAAAF/v15w=")</f>
        <v>#REF!</v>
      </c>
      <c r="FB68" t="e">
        <f>AND(#REF!,"AAAAAF/v150=")</f>
        <v>#REF!</v>
      </c>
      <c r="FC68" t="e">
        <f>AND(#REF!,"AAAAAF/v154=")</f>
        <v>#REF!</v>
      </c>
      <c r="FD68" t="e">
        <f>AND(#REF!,"AAAAAF/v158=")</f>
        <v>#REF!</v>
      </c>
      <c r="FE68" t="e">
        <f>AND(#REF!,"AAAAAF/v16A=")</f>
        <v>#REF!</v>
      </c>
      <c r="FF68" t="e">
        <f>AND(#REF!,"AAAAAF/v16E=")</f>
        <v>#REF!</v>
      </c>
      <c r="FG68" t="e">
        <f>AND(#REF!,"AAAAAF/v16I=")</f>
        <v>#REF!</v>
      </c>
      <c r="FH68" t="e">
        <f>AND(#REF!,"AAAAAF/v16M=")</f>
        <v>#REF!</v>
      </c>
      <c r="FI68" t="e">
        <f>AND(#REF!,"AAAAAF/v16Q=")</f>
        <v>#REF!</v>
      </c>
      <c r="FJ68" t="e">
        <f>AND(#REF!,"AAAAAF/v16U=")</f>
        <v>#REF!</v>
      </c>
      <c r="FK68" t="e">
        <f>AND(#REF!,"AAAAAF/v16Y=")</f>
        <v>#REF!</v>
      </c>
      <c r="FL68" t="e">
        <f>AND(#REF!,"AAAAAF/v16c=")</f>
        <v>#REF!</v>
      </c>
      <c r="FM68" t="e">
        <f>AND(#REF!,"AAAAAF/v16g=")</f>
        <v>#REF!</v>
      </c>
      <c r="FN68" t="e">
        <f>AND(#REF!,"AAAAAF/v16k=")</f>
        <v>#REF!</v>
      </c>
      <c r="FO68" t="e">
        <f>AND(#REF!,"AAAAAF/v16o=")</f>
        <v>#REF!</v>
      </c>
      <c r="FP68" t="e">
        <f>AND(#REF!,"AAAAAF/v16s=")</f>
        <v>#REF!</v>
      </c>
      <c r="FQ68" t="e">
        <f>AND(#REF!,"AAAAAF/v16w=")</f>
        <v>#REF!</v>
      </c>
      <c r="FR68" t="e">
        <f>AND(#REF!,"AAAAAF/v160=")</f>
        <v>#REF!</v>
      </c>
      <c r="FS68" t="e">
        <f>AND(#REF!,"AAAAAF/v164=")</f>
        <v>#REF!</v>
      </c>
      <c r="FT68" t="e">
        <f>AND(#REF!,"AAAAAF/v168=")</f>
        <v>#REF!</v>
      </c>
      <c r="FU68" t="e">
        <f>AND(#REF!,"AAAAAF/v17A=")</f>
        <v>#REF!</v>
      </c>
      <c r="FV68" t="e">
        <f>AND(#REF!,"AAAAAF/v17E=")</f>
        <v>#REF!</v>
      </c>
      <c r="FW68" t="e">
        <f>AND(#REF!,"AAAAAF/v17I=")</f>
        <v>#REF!</v>
      </c>
      <c r="FX68" t="e">
        <f>AND(#REF!,"AAAAAF/v17M=")</f>
        <v>#REF!</v>
      </c>
      <c r="FY68" t="e">
        <f>AND(#REF!,"AAAAAF/v17Q=")</f>
        <v>#REF!</v>
      </c>
      <c r="FZ68" t="e">
        <f>AND(#REF!,"AAAAAF/v17U=")</f>
        <v>#REF!</v>
      </c>
      <c r="GA68" t="e">
        <f>AND(#REF!,"AAAAAF/v17Y=")</f>
        <v>#REF!</v>
      </c>
      <c r="GB68" t="e">
        <f>AND(#REF!,"AAAAAF/v17c=")</f>
        <v>#REF!</v>
      </c>
      <c r="GC68" t="e">
        <f>AND(#REF!,"AAAAAF/v17g=")</f>
        <v>#REF!</v>
      </c>
      <c r="GD68" t="e">
        <f>AND(#REF!,"AAAAAF/v17k=")</f>
        <v>#REF!</v>
      </c>
      <c r="GE68" t="e">
        <f>AND(#REF!,"AAAAAF/v17o=")</f>
        <v>#REF!</v>
      </c>
      <c r="GF68" t="e">
        <f>AND(#REF!,"AAAAAF/v17s=")</f>
        <v>#REF!</v>
      </c>
      <c r="GG68" t="e">
        <f>AND(#REF!,"AAAAAF/v17w=")</f>
        <v>#REF!</v>
      </c>
      <c r="GH68" t="e">
        <f>AND(#REF!,"AAAAAF/v170=")</f>
        <v>#REF!</v>
      </c>
      <c r="GI68" t="e">
        <f>AND(#REF!,"AAAAAF/v174=")</f>
        <v>#REF!</v>
      </c>
      <c r="GJ68" t="e">
        <f>AND(#REF!,"AAAAAF/v178=")</f>
        <v>#REF!</v>
      </c>
      <c r="GK68" t="e">
        <f>AND(#REF!,"AAAAAF/v18A=")</f>
        <v>#REF!</v>
      </c>
      <c r="GL68" t="e">
        <f>AND(#REF!,"AAAAAF/v18E=")</f>
        <v>#REF!</v>
      </c>
      <c r="GM68" t="e">
        <f>AND(#REF!,"AAAAAF/v18I=")</f>
        <v>#REF!</v>
      </c>
      <c r="GN68" t="e">
        <f>AND(#REF!,"AAAAAF/v18M=")</f>
        <v>#REF!</v>
      </c>
      <c r="GO68" t="e">
        <f>AND(#REF!,"AAAAAF/v18Q=")</f>
        <v>#REF!</v>
      </c>
      <c r="GP68" t="e">
        <f>AND(#REF!,"AAAAAF/v18U=")</f>
        <v>#REF!</v>
      </c>
      <c r="GQ68" t="e">
        <f>AND(#REF!,"AAAAAF/v18Y=")</f>
        <v>#REF!</v>
      </c>
      <c r="GR68" t="e">
        <f>AND(#REF!,"AAAAAF/v18c=")</f>
        <v>#REF!</v>
      </c>
      <c r="GS68" t="e">
        <f>AND(#REF!,"AAAAAF/v18g=")</f>
        <v>#REF!</v>
      </c>
      <c r="GT68" t="e">
        <f>AND(#REF!,"AAAAAF/v18k=")</f>
        <v>#REF!</v>
      </c>
      <c r="GU68" t="e">
        <f>AND(#REF!,"AAAAAF/v18o=")</f>
        <v>#REF!</v>
      </c>
      <c r="GV68" t="e">
        <f>AND(#REF!,"AAAAAF/v18s=")</f>
        <v>#REF!</v>
      </c>
      <c r="GW68" t="e">
        <f>AND(#REF!,"AAAAAF/v18w=")</f>
        <v>#REF!</v>
      </c>
      <c r="GX68" t="e">
        <f>AND(#REF!,"AAAAAF/v180=")</f>
        <v>#REF!</v>
      </c>
      <c r="GY68" t="e">
        <f>AND(#REF!,"AAAAAF/v184=")</f>
        <v>#REF!</v>
      </c>
      <c r="GZ68" t="e">
        <f>AND(#REF!,"AAAAAF/v188=")</f>
        <v>#REF!</v>
      </c>
      <c r="HA68" t="e">
        <f>AND(#REF!,"AAAAAF/v19A=")</f>
        <v>#REF!</v>
      </c>
      <c r="HB68" t="e">
        <f>AND(#REF!,"AAAAAF/v19E=")</f>
        <v>#REF!</v>
      </c>
      <c r="HC68" t="e">
        <f>AND(#REF!,"AAAAAF/v19I=")</f>
        <v>#REF!</v>
      </c>
      <c r="HD68" t="e">
        <f>AND(#REF!,"AAAAAF/v19M=")</f>
        <v>#REF!</v>
      </c>
      <c r="HE68" t="e">
        <f>AND(#REF!,"AAAAAF/v19Q=")</f>
        <v>#REF!</v>
      </c>
      <c r="HF68" t="e">
        <f>AND(#REF!,"AAAAAF/v19U=")</f>
        <v>#REF!</v>
      </c>
      <c r="HG68" t="e">
        <f>AND(#REF!,"AAAAAF/v19Y=")</f>
        <v>#REF!</v>
      </c>
      <c r="HH68" t="e">
        <f>AND(#REF!,"AAAAAF/v19c=")</f>
        <v>#REF!</v>
      </c>
      <c r="HI68" t="e">
        <f>AND(#REF!,"AAAAAF/v19g=")</f>
        <v>#REF!</v>
      </c>
      <c r="HJ68" t="e">
        <f>AND(#REF!,"AAAAAF/v19k=")</f>
        <v>#REF!</v>
      </c>
      <c r="HK68" t="e">
        <f>AND(#REF!,"AAAAAF/v19o=")</f>
        <v>#REF!</v>
      </c>
      <c r="HL68" t="e">
        <f>AND(#REF!,"AAAAAF/v19s=")</f>
        <v>#REF!</v>
      </c>
      <c r="HM68" t="e">
        <f>AND(#REF!,"AAAAAF/v19w=")</f>
        <v>#REF!</v>
      </c>
      <c r="HN68" t="e">
        <f>AND(#REF!,"AAAAAF/v190=")</f>
        <v>#REF!</v>
      </c>
      <c r="HO68" t="e">
        <f>AND(#REF!,"AAAAAF/v194=")</f>
        <v>#REF!</v>
      </c>
      <c r="HP68" t="e">
        <f>AND(#REF!,"AAAAAF/v198=")</f>
        <v>#REF!</v>
      </c>
      <c r="HQ68" t="e">
        <f>AND(#REF!,"AAAAAF/v1+A=")</f>
        <v>#REF!</v>
      </c>
      <c r="HR68" t="e">
        <f>AND(#REF!,"AAAAAF/v1+E=")</f>
        <v>#REF!</v>
      </c>
      <c r="HS68" t="e">
        <f>AND(#REF!,"AAAAAF/v1+I=")</f>
        <v>#REF!</v>
      </c>
      <c r="HT68" t="e">
        <f>AND(#REF!,"AAAAAF/v1+M=")</f>
        <v>#REF!</v>
      </c>
      <c r="HU68" t="e">
        <f>AND(#REF!,"AAAAAF/v1+Q=")</f>
        <v>#REF!</v>
      </c>
      <c r="HV68" t="e">
        <f>AND(#REF!,"AAAAAF/v1+U=")</f>
        <v>#REF!</v>
      </c>
      <c r="HW68" t="e">
        <f>AND(#REF!,"AAAAAF/v1+Y=")</f>
        <v>#REF!</v>
      </c>
      <c r="HX68" t="e">
        <f>AND(#REF!,"AAAAAF/v1+c=")</f>
        <v>#REF!</v>
      </c>
      <c r="HY68" t="e">
        <f>AND(#REF!,"AAAAAF/v1+g=")</f>
        <v>#REF!</v>
      </c>
      <c r="HZ68" t="e">
        <f>AND(#REF!,"AAAAAF/v1+k=")</f>
        <v>#REF!</v>
      </c>
      <c r="IA68" t="e">
        <f>AND(#REF!,"AAAAAF/v1+o=")</f>
        <v>#REF!</v>
      </c>
      <c r="IB68" t="e">
        <f>AND(#REF!,"AAAAAF/v1+s=")</f>
        <v>#REF!</v>
      </c>
      <c r="IC68" t="e">
        <f>AND(#REF!,"AAAAAF/v1+w=")</f>
        <v>#REF!</v>
      </c>
      <c r="ID68" t="e">
        <f>AND(#REF!,"AAAAAF/v1+0=")</f>
        <v>#REF!</v>
      </c>
      <c r="IE68" t="e">
        <f>IF(#REF!,"AAAAAF/v1+4=",0)</f>
        <v>#REF!</v>
      </c>
    </row>
  </sheetData>
  <pageMargins left="0.7" right="0.7" top="0.75" bottom="0.75" header="0.3" footer="0.3"/>
  <customProperties>
    <customPr name="DVSECTION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tabSelected="1" workbookViewId="0">
      <selection activeCell="B9" sqref="B9"/>
    </sheetView>
  </sheetViews>
  <sheetFormatPr baseColWidth="10" defaultRowHeight="12.75" x14ac:dyDescent="0.2"/>
  <cols>
    <col min="1" max="1" width="6.85546875" style="42" customWidth="1"/>
    <col min="2" max="2" width="78.42578125" style="42" customWidth="1"/>
    <col min="3" max="3" width="8.85546875" style="42" customWidth="1"/>
    <col min="4" max="16384" width="11.42578125" style="42"/>
  </cols>
  <sheetData>
    <row r="1" spans="1:15" x14ac:dyDescent="0.2">
      <c r="A1" s="66" t="s">
        <v>136</v>
      </c>
      <c r="B1" s="66"/>
      <c r="C1" s="66"/>
      <c r="D1" s="66"/>
      <c r="E1" s="66"/>
      <c r="F1" s="66"/>
    </row>
    <row r="2" spans="1:15" ht="15" x14ac:dyDescent="0.2">
      <c r="A2" s="40"/>
      <c r="B2" s="40"/>
      <c r="C2" s="40"/>
      <c r="D2" s="40"/>
      <c r="E2" s="40"/>
      <c r="F2" s="40"/>
      <c r="G2" s="40"/>
      <c r="H2" s="40"/>
      <c r="I2" s="40"/>
      <c r="J2" s="40"/>
      <c r="K2" s="40"/>
      <c r="L2" s="40"/>
      <c r="M2" s="40"/>
      <c r="N2" s="40"/>
      <c r="O2" s="40"/>
    </row>
    <row r="3" spans="1:15" x14ac:dyDescent="0.2">
      <c r="B3" s="38" t="s">
        <v>131</v>
      </c>
      <c r="C3" s="67"/>
      <c r="D3" s="67"/>
      <c r="E3" s="67"/>
      <c r="F3" s="67"/>
      <c r="G3" s="39"/>
      <c r="H3" s="39"/>
      <c r="I3" s="39"/>
      <c r="J3" s="39"/>
      <c r="K3" s="39"/>
      <c r="L3" s="39"/>
      <c r="M3" s="39"/>
      <c r="N3" s="39"/>
      <c r="O3" s="39"/>
    </row>
    <row r="4" spans="1:15" x14ac:dyDescent="0.2">
      <c r="B4" s="38" t="s">
        <v>132</v>
      </c>
      <c r="C4" s="67"/>
      <c r="D4" s="67"/>
      <c r="E4" s="67"/>
      <c r="F4" s="67"/>
      <c r="G4" s="39"/>
      <c r="H4" s="39"/>
      <c r="I4" s="39"/>
      <c r="J4" s="39"/>
      <c r="K4" s="39"/>
      <c r="L4" s="39"/>
      <c r="M4" s="39"/>
      <c r="N4" s="39"/>
      <c r="O4" s="39"/>
    </row>
    <row r="5" spans="1:15" x14ac:dyDescent="0.2">
      <c r="B5" s="38" t="s">
        <v>133</v>
      </c>
      <c r="C5" s="67"/>
      <c r="D5" s="67"/>
      <c r="E5" s="67"/>
      <c r="F5" s="67"/>
      <c r="G5" s="39"/>
      <c r="H5" s="39"/>
      <c r="I5" s="39"/>
      <c r="J5" s="39"/>
      <c r="K5" s="39"/>
      <c r="L5" s="39"/>
      <c r="M5" s="39"/>
      <c r="N5" s="39"/>
      <c r="O5" s="39"/>
    </row>
    <row r="6" spans="1:15" x14ac:dyDescent="0.2">
      <c r="B6" s="38" t="s">
        <v>134</v>
      </c>
      <c r="C6" s="67"/>
      <c r="D6" s="67"/>
      <c r="E6" s="67"/>
      <c r="F6" s="67"/>
      <c r="G6" s="39"/>
      <c r="H6" s="39"/>
      <c r="I6" s="39"/>
      <c r="J6" s="39"/>
      <c r="K6" s="39"/>
      <c r="L6" s="39"/>
      <c r="M6" s="39"/>
      <c r="N6" s="39"/>
      <c r="O6" s="39"/>
    </row>
    <row r="7" spans="1:15" x14ac:dyDescent="0.2">
      <c r="B7" s="38" t="s">
        <v>135</v>
      </c>
      <c r="C7" s="67"/>
      <c r="D7" s="67"/>
      <c r="E7" s="67"/>
      <c r="F7" s="67"/>
      <c r="G7" s="39"/>
      <c r="H7" s="39"/>
      <c r="I7" s="39"/>
      <c r="J7" s="39"/>
      <c r="K7" s="39"/>
      <c r="L7" s="39"/>
      <c r="M7" s="39"/>
      <c r="N7" s="39"/>
      <c r="O7" s="39"/>
    </row>
    <row r="8" spans="1:15" ht="21" x14ac:dyDescent="0.2">
      <c r="A8" s="43" t="s">
        <v>9</v>
      </c>
      <c r="B8" s="44" t="s">
        <v>141</v>
      </c>
      <c r="C8" s="45" t="s">
        <v>6</v>
      </c>
      <c r="D8" s="46" t="s">
        <v>137</v>
      </c>
      <c r="E8" s="46" t="s">
        <v>138</v>
      </c>
      <c r="F8" s="46" t="s">
        <v>139</v>
      </c>
    </row>
    <row r="9" spans="1:15" x14ac:dyDescent="0.15">
      <c r="A9" s="47">
        <v>1</v>
      </c>
      <c r="B9" s="34" t="s">
        <v>10</v>
      </c>
      <c r="C9" s="48"/>
      <c r="D9" s="59"/>
      <c r="E9" s="49"/>
      <c r="F9" s="49"/>
    </row>
    <row r="10" spans="1:15" ht="14.25" x14ac:dyDescent="0.2">
      <c r="A10" s="31">
        <v>1.03</v>
      </c>
      <c r="B10" s="33" t="s">
        <v>34</v>
      </c>
      <c r="C10" s="50" t="s">
        <v>7</v>
      </c>
      <c r="D10" s="59">
        <v>642.79999999999995</v>
      </c>
      <c r="E10" s="49"/>
      <c r="F10" s="49"/>
    </row>
    <row r="11" spans="1:15" ht="25.5" x14ac:dyDescent="0.2">
      <c r="A11" s="31">
        <v>1.07</v>
      </c>
      <c r="B11" s="33" t="s">
        <v>51</v>
      </c>
      <c r="C11" s="50" t="s">
        <v>7</v>
      </c>
      <c r="D11" s="59">
        <v>120</v>
      </c>
      <c r="E11" s="49"/>
      <c r="F11" s="49"/>
    </row>
    <row r="12" spans="1:15" x14ac:dyDescent="0.15">
      <c r="A12" s="47">
        <v>2</v>
      </c>
      <c r="B12" s="34" t="s">
        <v>15</v>
      </c>
      <c r="C12" s="48"/>
      <c r="D12" s="59"/>
      <c r="E12" s="49"/>
      <c r="F12" s="49"/>
    </row>
    <row r="13" spans="1:15" x14ac:dyDescent="0.2">
      <c r="A13" s="32">
        <v>2.0099999999999998</v>
      </c>
      <c r="B13" s="33" t="s">
        <v>145</v>
      </c>
      <c r="C13" s="51" t="s">
        <v>8</v>
      </c>
      <c r="D13" s="59">
        <v>380</v>
      </c>
      <c r="E13" s="49"/>
      <c r="F13" s="49"/>
    </row>
    <row r="14" spans="1:15" x14ac:dyDescent="0.15">
      <c r="A14" s="32">
        <v>2.0199999999999996</v>
      </c>
      <c r="B14" s="33" t="s">
        <v>67</v>
      </c>
      <c r="C14" s="52" t="s">
        <v>8</v>
      </c>
      <c r="D14" s="59">
        <v>428.30000000000007</v>
      </c>
      <c r="E14" s="49"/>
      <c r="F14" s="49"/>
    </row>
    <row r="15" spans="1:15" x14ac:dyDescent="0.2">
      <c r="A15" s="32">
        <v>2.0499999999999989</v>
      </c>
      <c r="B15" s="33" t="s">
        <v>112</v>
      </c>
      <c r="C15" s="51" t="s">
        <v>143</v>
      </c>
      <c r="D15" s="59">
        <v>169.5</v>
      </c>
      <c r="E15" s="49"/>
      <c r="F15" s="49"/>
    </row>
    <row r="16" spans="1:15" x14ac:dyDescent="0.15">
      <c r="A16" s="47">
        <v>3</v>
      </c>
      <c r="B16" s="34" t="s">
        <v>37</v>
      </c>
      <c r="C16" s="48"/>
      <c r="D16" s="59"/>
      <c r="E16" s="49"/>
      <c r="F16" s="49"/>
    </row>
    <row r="17" spans="1:6" x14ac:dyDescent="0.2">
      <c r="A17" s="32">
        <v>3.01</v>
      </c>
      <c r="B17" s="33" t="s">
        <v>98</v>
      </c>
      <c r="C17" s="51" t="s">
        <v>8</v>
      </c>
      <c r="D17" s="59">
        <v>59</v>
      </c>
      <c r="E17" s="49"/>
      <c r="F17" s="49"/>
    </row>
    <row r="18" spans="1:6" x14ac:dyDescent="0.15">
      <c r="A18" s="32">
        <v>3.0199999999999996</v>
      </c>
      <c r="B18" s="33" t="s">
        <v>52</v>
      </c>
      <c r="C18" s="52" t="s">
        <v>8</v>
      </c>
      <c r="D18" s="59">
        <v>15.503</v>
      </c>
      <c r="E18" s="49"/>
      <c r="F18" s="49"/>
    </row>
    <row r="19" spans="1:6" x14ac:dyDescent="0.2">
      <c r="A19" s="32">
        <v>3.0299999999999994</v>
      </c>
      <c r="B19" s="33" t="s">
        <v>53</v>
      </c>
      <c r="C19" s="51" t="s">
        <v>8</v>
      </c>
      <c r="D19" s="59">
        <v>76.56</v>
      </c>
      <c r="E19" s="49"/>
      <c r="F19" s="49"/>
    </row>
    <row r="20" spans="1:6" x14ac:dyDescent="0.15">
      <c r="A20" s="32">
        <v>3.0399999999999991</v>
      </c>
      <c r="B20" s="33" t="s">
        <v>99</v>
      </c>
      <c r="C20" s="52" t="s">
        <v>8</v>
      </c>
      <c r="D20" s="59">
        <v>18.5</v>
      </c>
      <c r="E20" s="49"/>
      <c r="F20" s="49"/>
    </row>
    <row r="21" spans="1:6" x14ac:dyDescent="0.15">
      <c r="A21" s="32">
        <v>3.0499999999999989</v>
      </c>
      <c r="B21" s="33" t="s">
        <v>113</v>
      </c>
      <c r="C21" s="52" t="s">
        <v>8</v>
      </c>
      <c r="D21" s="59">
        <v>8.35</v>
      </c>
      <c r="E21" s="49"/>
      <c r="F21" s="49"/>
    </row>
    <row r="22" spans="1:6" x14ac:dyDescent="0.15">
      <c r="A22" s="32">
        <v>3.0599999999999987</v>
      </c>
      <c r="B22" s="33" t="s">
        <v>114</v>
      </c>
      <c r="C22" s="52" t="s">
        <v>8</v>
      </c>
      <c r="D22" s="59">
        <v>30.194000000000003</v>
      </c>
      <c r="E22" s="49"/>
      <c r="F22" s="49"/>
    </row>
    <row r="23" spans="1:6" x14ac:dyDescent="0.2">
      <c r="A23" s="32">
        <v>3.0699999999999985</v>
      </c>
      <c r="B23" s="33" t="s">
        <v>100</v>
      </c>
      <c r="C23" s="51" t="s">
        <v>8</v>
      </c>
      <c r="D23" s="59">
        <v>16.100000000000001</v>
      </c>
      <c r="E23" s="49"/>
      <c r="F23" s="49"/>
    </row>
    <row r="24" spans="1:6" x14ac:dyDescent="0.15">
      <c r="A24" s="32">
        <v>3.0799999999999983</v>
      </c>
      <c r="B24" s="33" t="s">
        <v>26</v>
      </c>
      <c r="C24" s="52" t="s">
        <v>29</v>
      </c>
      <c r="D24" s="59">
        <v>18085.800000000003</v>
      </c>
      <c r="E24" s="49"/>
      <c r="F24" s="49"/>
    </row>
    <row r="25" spans="1:6" ht="25.5" x14ac:dyDescent="0.2">
      <c r="A25" s="32">
        <v>3.0899999999999981</v>
      </c>
      <c r="B25" s="33" t="s">
        <v>28</v>
      </c>
      <c r="C25" s="51" t="s">
        <v>29</v>
      </c>
      <c r="D25" s="59">
        <v>21356.5</v>
      </c>
      <c r="E25" s="49"/>
      <c r="F25" s="49"/>
    </row>
    <row r="26" spans="1:6" ht="25.5" x14ac:dyDescent="0.2">
      <c r="A26" s="32">
        <v>3.0999999999999979</v>
      </c>
      <c r="B26" s="33" t="s">
        <v>54</v>
      </c>
      <c r="C26" s="51" t="s">
        <v>7</v>
      </c>
      <c r="D26" s="59">
        <v>61</v>
      </c>
      <c r="E26" s="49"/>
      <c r="F26" s="49"/>
    </row>
    <row r="27" spans="1:6" ht="30" customHeight="1" x14ac:dyDescent="0.2">
      <c r="A27" s="32">
        <v>3.1099999999999977</v>
      </c>
      <c r="B27" s="33" t="s">
        <v>40</v>
      </c>
      <c r="C27" s="51" t="s">
        <v>7</v>
      </c>
      <c r="D27" s="59">
        <v>3.91</v>
      </c>
      <c r="E27" s="49"/>
      <c r="F27" s="49"/>
    </row>
    <row r="28" spans="1:6" ht="28.5" customHeight="1" x14ac:dyDescent="0.2">
      <c r="A28" s="32">
        <v>3.1199999999999974</v>
      </c>
      <c r="B28" s="33" t="s">
        <v>35</v>
      </c>
      <c r="C28" s="51" t="s">
        <v>7</v>
      </c>
      <c r="D28" s="59">
        <v>40.200000000000003</v>
      </c>
      <c r="E28" s="49"/>
      <c r="F28" s="49"/>
    </row>
    <row r="29" spans="1:6" ht="25.5" x14ac:dyDescent="0.2">
      <c r="A29" s="32">
        <v>3.1299999999999972</v>
      </c>
      <c r="B29" s="33" t="s">
        <v>27</v>
      </c>
      <c r="C29" s="51" t="s">
        <v>33</v>
      </c>
      <c r="D29" s="59">
        <v>109.1</v>
      </c>
      <c r="E29" s="49"/>
      <c r="F29" s="49"/>
    </row>
    <row r="30" spans="1:6" x14ac:dyDescent="0.15">
      <c r="A30" s="47">
        <v>4</v>
      </c>
      <c r="B30" s="34" t="s">
        <v>30</v>
      </c>
      <c r="C30" s="48"/>
      <c r="D30" s="59"/>
      <c r="E30" s="49"/>
      <c r="F30" s="49"/>
    </row>
    <row r="31" spans="1:6" ht="25.5" x14ac:dyDescent="0.2">
      <c r="A31" s="32">
        <v>4.0599999999999996</v>
      </c>
      <c r="B31" s="33" t="s">
        <v>55</v>
      </c>
      <c r="C31" s="51" t="s">
        <v>29</v>
      </c>
      <c r="D31" s="53">
        <v>1900</v>
      </c>
      <c r="E31" s="49"/>
      <c r="F31" s="49"/>
    </row>
    <row r="32" spans="1:6" x14ac:dyDescent="0.15">
      <c r="A32" s="47">
        <v>5</v>
      </c>
      <c r="B32" s="34" t="s">
        <v>11</v>
      </c>
      <c r="C32" s="48"/>
      <c r="D32" s="59"/>
      <c r="E32" s="49"/>
      <c r="F32" s="49"/>
    </row>
    <row r="33" spans="1:6" ht="38.25" x14ac:dyDescent="0.2">
      <c r="A33" s="32">
        <v>5.01</v>
      </c>
      <c r="B33" s="33" t="s">
        <v>31</v>
      </c>
      <c r="C33" s="51" t="s">
        <v>144</v>
      </c>
      <c r="D33" s="59">
        <v>562.70000000000005</v>
      </c>
      <c r="E33" s="49"/>
      <c r="F33" s="49"/>
    </row>
    <row r="34" spans="1:6" ht="25.5" x14ac:dyDescent="0.2">
      <c r="A34" s="32">
        <v>5.0599999999999996</v>
      </c>
      <c r="B34" s="33" t="s">
        <v>38</v>
      </c>
      <c r="C34" s="51" t="s">
        <v>144</v>
      </c>
      <c r="D34" s="59">
        <v>654.4</v>
      </c>
      <c r="E34" s="49"/>
      <c r="F34" s="49"/>
    </row>
    <row r="35" spans="1:6" x14ac:dyDescent="0.15">
      <c r="A35" s="47">
        <v>6</v>
      </c>
      <c r="B35" s="34" t="s">
        <v>1</v>
      </c>
      <c r="C35" s="48"/>
      <c r="D35" s="59"/>
      <c r="E35" s="49"/>
      <c r="F35" s="49"/>
    </row>
    <row r="36" spans="1:6" ht="25.5" x14ac:dyDescent="0.2">
      <c r="A36" s="32">
        <v>6.01</v>
      </c>
      <c r="B36" s="33" t="s">
        <v>115</v>
      </c>
      <c r="C36" s="51" t="s">
        <v>7</v>
      </c>
      <c r="D36" s="59">
        <v>326.8</v>
      </c>
      <c r="E36" s="49"/>
      <c r="F36" s="49"/>
    </row>
    <row r="37" spans="1:6" ht="25.5" x14ac:dyDescent="0.2">
      <c r="A37" s="32">
        <v>6.0299999999999994</v>
      </c>
      <c r="B37" s="33" t="s">
        <v>116</v>
      </c>
      <c r="C37" s="51" t="s">
        <v>7</v>
      </c>
      <c r="D37" s="59">
        <v>184</v>
      </c>
      <c r="E37" s="49"/>
      <c r="F37" s="49"/>
    </row>
    <row r="38" spans="1:6" ht="25.5" x14ac:dyDescent="0.2">
      <c r="A38" s="32">
        <v>6.07</v>
      </c>
      <c r="B38" s="33" t="s">
        <v>117</v>
      </c>
      <c r="C38" s="51" t="s">
        <v>7</v>
      </c>
      <c r="D38" s="59">
        <v>46</v>
      </c>
      <c r="E38" s="49"/>
      <c r="F38" s="49"/>
    </row>
    <row r="39" spans="1:6" ht="25.5" x14ac:dyDescent="0.2">
      <c r="A39" s="32">
        <v>6.0999999999999979</v>
      </c>
      <c r="B39" s="33" t="s">
        <v>56</v>
      </c>
      <c r="C39" s="51" t="s">
        <v>7</v>
      </c>
      <c r="D39" s="59">
        <v>34.25</v>
      </c>
      <c r="E39" s="49"/>
      <c r="F39" s="49"/>
    </row>
    <row r="40" spans="1:6" x14ac:dyDescent="0.2">
      <c r="A40" s="47">
        <v>8</v>
      </c>
      <c r="B40" s="34" t="s">
        <v>142</v>
      </c>
      <c r="C40" s="41"/>
      <c r="D40" s="60"/>
      <c r="E40" s="49"/>
      <c r="F40" s="49"/>
    </row>
    <row r="41" spans="1:6" x14ac:dyDescent="0.2">
      <c r="A41" s="32">
        <v>8.02</v>
      </c>
      <c r="B41" s="33" t="s">
        <v>118</v>
      </c>
      <c r="C41" s="51" t="s">
        <v>7</v>
      </c>
      <c r="D41" s="59">
        <v>118.3</v>
      </c>
      <c r="E41" s="49"/>
      <c r="F41" s="49"/>
    </row>
    <row r="42" spans="1:6" x14ac:dyDescent="0.2">
      <c r="A42" s="32">
        <v>8.0299999999999994</v>
      </c>
      <c r="B42" s="33" t="s">
        <v>3</v>
      </c>
      <c r="C42" s="51" t="s">
        <v>7</v>
      </c>
      <c r="D42" s="59">
        <v>632.9</v>
      </c>
      <c r="E42" s="49"/>
      <c r="F42" s="49"/>
    </row>
    <row r="43" spans="1:6" x14ac:dyDescent="0.15">
      <c r="A43" s="47">
        <v>9</v>
      </c>
      <c r="B43" s="34" t="s">
        <v>0</v>
      </c>
      <c r="C43" s="48"/>
      <c r="D43" s="59"/>
      <c r="E43" s="49"/>
      <c r="F43" s="49"/>
    </row>
    <row r="44" spans="1:6" x14ac:dyDescent="0.2">
      <c r="A44" s="32">
        <v>9.01</v>
      </c>
      <c r="B44" s="33" t="s">
        <v>119</v>
      </c>
      <c r="C44" s="51" t="s">
        <v>7</v>
      </c>
      <c r="D44" s="59">
        <v>129.4</v>
      </c>
      <c r="E44" s="49"/>
      <c r="F44" s="49"/>
    </row>
    <row r="45" spans="1:6" x14ac:dyDescent="0.2">
      <c r="A45" s="32">
        <v>9.02</v>
      </c>
      <c r="B45" s="35" t="s">
        <v>120</v>
      </c>
      <c r="C45" s="51" t="s">
        <v>7</v>
      </c>
      <c r="D45" s="59">
        <v>67.3</v>
      </c>
      <c r="E45" s="49"/>
      <c r="F45" s="49"/>
    </row>
    <row r="46" spans="1:6" ht="25.5" x14ac:dyDescent="0.2">
      <c r="A46" s="32">
        <v>9.0299999999999994</v>
      </c>
      <c r="B46" s="33" t="s">
        <v>57</v>
      </c>
      <c r="C46" s="51" t="s">
        <v>7</v>
      </c>
      <c r="D46" s="59">
        <v>104.7</v>
      </c>
      <c r="E46" s="49"/>
      <c r="F46" s="49"/>
    </row>
    <row r="47" spans="1:6" x14ac:dyDescent="0.15">
      <c r="A47" s="47">
        <v>11</v>
      </c>
      <c r="B47" s="34" t="s">
        <v>13</v>
      </c>
      <c r="C47" s="48"/>
      <c r="D47" s="60"/>
      <c r="E47" s="49"/>
      <c r="F47" s="49"/>
    </row>
    <row r="48" spans="1:6" ht="25.5" x14ac:dyDescent="0.2">
      <c r="A48" s="32">
        <v>11.01</v>
      </c>
      <c r="B48" s="33" t="s">
        <v>44</v>
      </c>
      <c r="C48" s="51" t="s">
        <v>25</v>
      </c>
      <c r="D48" s="59">
        <v>1</v>
      </c>
      <c r="E48" s="49"/>
      <c r="F48" s="49"/>
    </row>
    <row r="49" spans="1:6" ht="25.5" x14ac:dyDescent="0.2">
      <c r="A49" s="32">
        <v>11.02</v>
      </c>
      <c r="B49" s="33" t="s">
        <v>123</v>
      </c>
      <c r="C49" s="51" t="s">
        <v>25</v>
      </c>
      <c r="D49" s="59">
        <v>1</v>
      </c>
      <c r="E49" s="49"/>
      <c r="F49" s="49"/>
    </row>
    <row r="50" spans="1:6" ht="25.5" x14ac:dyDescent="0.2">
      <c r="A50" s="32">
        <v>11.03</v>
      </c>
      <c r="B50" s="33" t="s">
        <v>122</v>
      </c>
      <c r="C50" s="51" t="s">
        <v>25</v>
      </c>
      <c r="D50" s="59">
        <v>3</v>
      </c>
      <c r="E50" s="49"/>
      <c r="F50" s="49"/>
    </row>
    <row r="51" spans="1:6" ht="25.5" x14ac:dyDescent="0.2">
      <c r="A51" s="32">
        <v>11.04</v>
      </c>
      <c r="B51" s="33" t="s">
        <v>124</v>
      </c>
      <c r="C51" s="51" t="s">
        <v>25</v>
      </c>
      <c r="D51" s="59">
        <v>1</v>
      </c>
      <c r="E51" s="49"/>
      <c r="F51" s="49"/>
    </row>
    <row r="52" spans="1:6" ht="25.5" x14ac:dyDescent="0.2">
      <c r="A52" s="32">
        <v>11.049999999999999</v>
      </c>
      <c r="B52" s="33" t="s">
        <v>121</v>
      </c>
      <c r="C52" s="51" t="s">
        <v>25</v>
      </c>
      <c r="D52" s="59">
        <v>2</v>
      </c>
      <c r="E52" s="49"/>
      <c r="F52" s="49"/>
    </row>
    <row r="53" spans="1:6" ht="25.5" x14ac:dyDescent="0.2">
      <c r="A53" s="32">
        <v>11.059999999999999</v>
      </c>
      <c r="B53" s="33" t="s">
        <v>126</v>
      </c>
      <c r="C53" s="51" t="s">
        <v>25</v>
      </c>
      <c r="D53" s="59">
        <v>2</v>
      </c>
      <c r="E53" s="49"/>
      <c r="F53" s="49"/>
    </row>
    <row r="54" spans="1:6" ht="25.5" x14ac:dyDescent="0.2">
      <c r="A54" s="32">
        <v>11.069999999999999</v>
      </c>
      <c r="B54" s="33" t="s">
        <v>125</v>
      </c>
      <c r="C54" s="51" t="s">
        <v>25</v>
      </c>
      <c r="D54" s="59">
        <v>1</v>
      </c>
      <c r="E54" s="49"/>
      <c r="F54" s="49"/>
    </row>
    <row r="55" spans="1:6" x14ac:dyDescent="0.2">
      <c r="A55" s="32">
        <v>11.079999999999998</v>
      </c>
      <c r="B55" s="33" t="s">
        <v>47</v>
      </c>
      <c r="C55" s="51" t="s">
        <v>25</v>
      </c>
      <c r="D55" s="59">
        <v>10</v>
      </c>
      <c r="E55" s="49"/>
      <c r="F55" s="49"/>
    </row>
    <row r="56" spans="1:6" ht="25.5" x14ac:dyDescent="0.2">
      <c r="A56" s="32">
        <v>11.089999999999998</v>
      </c>
      <c r="B56" s="33" t="s">
        <v>127</v>
      </c>
      <c r="C56" s="51" t="s">
        <v>25</v>
      </c>
      <c r="D56" s="59">
        <v>1</v>
      </c>
      <c r="E56" s="49"/>
      <c r="F56" s="49"/>
    </row>
    <row r="57" spans="1:6" ht="25.5" x14ac:dyDescent="0.2">
      <c r="A57" s="32">
        <v>11.099999999999998</v>
      </c>
      <c r="B57" s="33" t="s">
        <v>128</v>
      </c>
      <c r="C57" s="51" t="s">
        <v>25</v>
      </c>
      <c r="D57" s="59">
        <v>2</v>
      </c>
      <c r="E57" s="49"/>
      <c r="F57" s="49"/>
    </row>
    <row r="58" spans="1:6" x14ac:dyDescent="0.2">
      <c r="A58" s="32">
        <v>11.109999999999998</v>
      </c>
      <c r="B58" s="33" t="s">
        <v>45</v>
      </c>
      <c r="C58" s="51" t="s">
        <v>25</v>
      </c>
      <c r="D58" s="59">
        <v>3</v>
      </c>
      <c r="E58" s="49"/>
      <c r="F58" s="49"/>
    </row>
    <row r="59" spans="1:6" x14ac:dyDescent="0.2">
      <c r="A59" s="32">
        <v>11.119999999999997</v>
      </c>
      <c r="B59" s="33" t="s">
        <v>41</v>
      </c>
      <c r="C59" s="51" t="s">
        <v>43</v>
      </c>
      <c r="D59" s="59">
        <v>25.7</v>
      </c>
      <c r="E59" s="49"/>
      <c r="F59" s="49"/>
    </row>
    <row r="60" spans="1:6" ht="25.5" x14ac:dyDescent="0.2">
      <c r="A60" s="32">
        <v>11.129999999999997</v>
      </c>
      <c r="B60" s="33" t="s">
        <v>129</v>
      </c>
      <c r="C60" s="51" t="s">
        <v>65</v>
      </c>
      <c r="D60" s="59">
        <v>1</v>
      </c>
      <c r="E60" s="49"/>
      <c r="F60" s="49"/>
    </row>
    <row r="61" spans="1:6" ht="25.5" x14ac:dyDescent="0.2">
      <c r="A61" s="32">
        <v>11.139999999999997</v>
      </c>
      <c r="B61" s="33" t="s">
        <v>66</v>
      </c>
      <c r="C61" s="51" t="s">
        <v>33</v>
      </c>
      <c r="D61" s="59">
        <v>20.5</v>
      </c>
      <c r="E61" s="49"/>
      <c r="F61" s="49"/>
    </row>
    <row r="62" spans="1:6" x14ac:dyDescent="0.2">
      <c r="A62" s="32">
        <v>11.149999999999997</v>
      </c>
      <c r="B62" s="33" t="s">
        <v>97</v>
      </c>
      <c r="C62" s="51" t="s">
        <v>64</v>
      </c>
      <c r="D62" s="59">
        <v>70</v>
      </c>
      <c r="E62" s="49"/>
      <c r="F62" s="49"/>
    </row>
    <row r="63" spans="1:6" x14ac:dyDescent="0.15">
      <c r="A63" s="47">
        <v>12</v>
      </c>
      <c r="B63" s="34" t="s">
        <v>5</v>
      </c>
      <c r="C63" s="54"/>
      <c r="D63" s="59"/>
      <c r="E63" s="49"/>
      <c r="F63" s="49"/>
    </row>
    <row r="64" spans="1:6" ht="25.5" x14ac:dyDescent="0.2">
      <c r="A64" s="32">
        <v>12.01</v>
      </c>
      <c r="B64" s="33" t="s">
        <v>48</v>
      </c>
      <c r="C64" s="51" t="s">
        <v>65</v>
      </c>
      <c r="D64" s="59">
        <v>5</v>
      </c>
      <c r="E64" s="49"/>
      <c r="F64" s="49"/>
    </row>
    <row r="65" spans="1:6" x14ac:dyDescent="0.2">
      <c r="A65" s="32">
        <v>12.02</v>
      </c>
      <c r="B65" s="33" t="s">
        <v>42</v>
      </c>
      <c r="C65" s="51" t="s">
        <v>25</v>
      </c>
      <c r="D65" s="59">
        <v>10</v>
      </c>
      <c r="E65" s="49"/>
      <c r="F65" s="49"/>
    </row>
    <row r="66" spans="1:6" x14ac:dyDescent="0.15">
      <c r="A66" s="55">
        <v>15</v>
      </c>
      <c r="B66" s="34" t="s">
        <v>17</v>
      </c>
      <c r="C66" s="48"/>
      <c r="D66" s="59"/>
      <c r="E66" s="49"/>
      <c r="F66" s="49"/>
    </row>
    <row r="67" spans="1:6" ht="25.5" x14ac:dyDescent="0.2">
      <c r="A67" s="32">
        <v>15.02</v>
      </c>
      <c r="B67" s="33" t="s">
        <v>58</v>
      </c>
      <c r="C67" s="51" t="s">
        <v>7</v>
      </c>
      <c r="D67" s="59">
        <v>556.90000000000009</v>
      </c>
      <c r="E67" s="49"/>
      <c r="F67" s="49"/>
    </row>
    <row r="68" spans="1:6" ht="25.5" x14ac:dyDescent="0.2">
      <c r="A68" s="32">
        <v>15.03</v>
      </c>
      <c r="B68" s="33" t="s">
        <v>46</v>
      </c>
      <c r="C68" s="56" t="s">
        <v>7</v>
      </c>
      <c r="D68" s="59">
        <v>719.6</v>
      </c>
      <c r="E68" s="49"/>
      <c r="F68" s="49"/>
    </row>
    <row r="69" spans="1:6" ht="25.5" x14ac:dyDescent="0.2">
      <c r="A69" s="32">
        <v>15.04</v>
      </c>
      <c r="B69" s="33" t="s">
        <v>59</v>
      </c>
      <c r="C69" s="56" t="s">
        <v>7</v>
      </c>
      <c r="D69" s="59">
        <v>65.25</v>
      </c>
      <c r="E69" s="49"/>
      <c r="F69" s="49"/>
    </row>
    <row r="70" spans="1:6" ht="25.5" x14ac:dyDescent="0.2">
      <c r="A70" s="32">
        <v>15.069999999999999</v>
      </c>
      <c r="B70" s="36" t="s">
        <v>32</v>
      </c>
      <c r="C70" s="51" t="s">
        <v>33</v>
      </c>
      <c r="D70" s="59">
        <v>305.3</v>
      </c>
      <c r="E70" s="49"/>
      <c r="F70" s="49"/>
    </row>
    <row r="71" spans="1:6" ht="25.5" x14ac:dyDescent="0.2">
      <c r="A71" s="32">
        <v>15.079999999999998</v>
      </c>
      <c r="B71" s="33" t="s">
        <v>39</v>
      </c>
      <c r="C71" s="51" t="s">
        <v>33</v>
      </c>
      <c r="D71" s="59">
        <v>605.15000000000009</v>
      </c>
      <c r="E71" s="49"/>
      <c r="F71" s="49"/>
    </row>
    <row r="72" spans="1:6" ht="25.5" x14ac:dyDescent="0.2">
      <c r="A72" s="32">
        <v>15.089999999999998</v>
      </c>
      <c r="B72" s="33" t="s">
        <v>49</v>
      </c>
      <c r="C72" s="51" t="s">
        <v>33</v>
      </c>
      <c r="D72" s="59">
        <v>76.8</v>
      </c>
      <c r="E72" s="49"/>
      <c r="F72" s="49"/>
    </row>
    <row r="73" spans="1:6" x14ac:dyDescent="0.2">
      <c r="A73" s="32">
        <v>15.119999999999997</v>
      </c>
      <c r="B73" s="33" t="s">
        <v>50</v>
      </c>
      <c r="C73" s="51" t="s">
        <v>7</v>
      </c>
      <c r="D73" s="59">
        <v>45.7</v>
      </c>
      <c r="E73" s="49"/>
      <c r="F73" s="49"/>
    </row>
    <row r="74" spans="1:6" x14ac:dyDescent="0.2">
      <c r="A74" s="32">
        <v>15.129999999999997</v>
      </c>
      <c r="B74" s="33" t="s">
        <v>60</v>
      </c>
      <c r="C74" s="51" t="s">
        <v>33</v>
      </c>
      <c r="D74" s="59">
        <v>19</v>
      </c>
      <c r="E74" s="49"/>
      <c r="F74" s="49"/>
    </row>
    <row r="75" spans="1:6" ht="25.5" x14ac:dyDescent="0.2">
      <c r="A75" s="32">
        <v>15.139999999999997</v>
      </c>
      <c r="B75" s="37" t="s">
        <v>61</v>
      </c>
      <c r="C75" s="57" t="s">
        <v>33</v>
      </c>
      <c r="D75" s="59">
        <v>53.8</v>
      </c>
      <c r="E75" s="49"/>
      <c r="F75" s="49"/>
    </row>
    <row r="76" spans="1:6" x14ac:dyDescent="0.15">
      <c r="A76" s="55">
        <v>16</v>
      </c>
      <c r="B76" s="34" t="s">
        <v>103</v>
      </c>
      <c r="C76" s="48"/>
      <c r="D76" s="59"/>
      <c r="E76" s="49"/>
      <c r="F76" s="49"/>
    </row>
    <row r="77" spans="1:6" ht="38.25" x14ac:dyDescent="0.2">
      <c r="A77" s="32">
        <v>16.030000000000005</v>
      </c>
      <c r="B77" s="36" t="s">
        <v>69</v>
      </c>
      <c r="C77" s="51" t="s">
        <v>33</v>
      </c>
      <c r="D77" s="59">
        <v>341</v>
      </c>
      <c r="E77" s="49"/>
      <c r="F77" s="49"/>
    </row>
    <row r="78" spans="1:6" ht="38.25" x14ac:dyDescent="0.2">
      <c r="A78" s="32">
        <v>16.040000000000006</v>
      </c>
      <c r="B78" s="33" t="s">
        <v>70</v>
      </c>
      <c r="C78" s="51" t="s">
        <v>33</v>
      </c>
      <c r="D78" s="59">
        <v>418.8</v>
      </c>
      <c r="E78" s="49"/>
      <c r="F78" s="49"/>
    </row>
    <row r="79" spans="1:6" x14ac:dyDescent="0.2">
      <c r="A79" s="32">
        <v>16.090000000000014</v>
      </c>
      <c r="B79" s="33" t="s">
        <v>71</v>
      </c>
      <c r="C79" s="51" t="s">
        <v>33</v>
      </c>
      <c r="D79" s="59">
        <v>640</v>
      </c>
      <c r="E79" s="49"/>
      <c r="F79" s="49"/>
    </row>
    <row r="80" spans="1:6" ht="25.5" x14ac:dyDescent="0.2">
      <c r="A80" s="32">
        <v>16.100000000000016</v>
      </c>
      <c r="B80" s="33" t="s">
        <v>72</v>
      </c>
      <c r="C80" s="51" t="s">
        <v>33</v>
      </c>
      <c r="D80" s="59">
        <v>450</v>
      </c>
      <c r="E80" s="49"/>
      <c r="F80" s="49"/>
    </row>
    <row r="81" spans="1:6" ht="25.5" x14ac:dyDescent="0.2">
      <c r="A81" s="32">
        <v>16.110000000000017</v>
      </c>
      <c r="B81" s="33" t="s">
        <v>73</v>
      </c>
      <c r="C81" s="51" t="s">
        <v>33</v>
      </c>
      <c r="D81" s="59">
        <v>52</v>
      </c>
      <c r="E81" s="49"/>
      <c r="F81" s="49"/>
    </row>
    <row r="82" spans="1:6" ht="14.25" customHeight="1" x14ac:dyDescent="0.2">
      <c r="A82" s="32">
        <v>16.120000000000019</v>
      </c>
      <c r="B82" s="33" t="s">
        <v>74</v>
      </c>
      <c r="C82" s="51" t="s">
        <v>25</v>
      </c>
      <c r="D82" s="59">
        <v>140</v>
      </c>
      <c r="E82" s="49"/>
      <c r="F82" s="49"/>
    </row>
    <row r="83" spans="1:6" x14ac:dyDescent="0.2">
      <c r="A83" s="32">
        <v>16.180000000000028</v>
      </c>
      <c r="B83" s="33" t="s">
        <v>75</v>
      </c>
      <c r="C83" s="51" t="s">
        <v>33</v>
      </c>
      <c r="D83" s="59">
        <v>753.2</v>
      </c>
      <c r="E83" s="49"/>
      <c r="F83" s="49"/>
    </row>
    <row r="84" spans="1:6" ht="25.5" x14ac:dyDescent="0.2">
      <c r="A84" s="32">
        <v>16.19000000000003</v>
      </c>
      <c r="B84" s="33" t="s">
        <v>76</v>
      </c>
      <c r="C84" s="51" t="s">
        <v>25</v>
      </c>
      <c r="D84" s="59">
        <v>5</v>
      </c>
      <c r="E84" s="49"/>
      <c r="F84" s="49"/>
    </row>
    <row r="85" spans="1:6" x14ac:dyDescent="0.2">
      <c r="A85" s="32">
        <v>16.200000000000031</v>
      </c>
      <c r="B85" s="33" t="s">
        <v>77</v>
      </c>
      <c r="C85" s="51" t="s">
        <v>25</v>
      </c>
      <c r="D85" s="59">
        <v>19</v>
      </c>
      <c r="E85" s="49"/>
      <c r="F85" s="49"/>
    </row>
    <row r="86" spans="1:6" ht="25.5" x14ac:dyDescent="0.2">
      <c r="A86" s="32">
        <v>16.210000000000033</v>
      </c>
      <c r="B86" s="33" t="s">
        <v>78</v>
      </c>
      <c r="C86" s="51" t="s">
        <v>25</v>
      </c>
      <c r="D86" s="59">
        <v>35</v>
      </c>
      <c r="E86" s="49"/>
      <c r="F86" s="49"/>
    </row>
    <row r="87" spans="1:6" ht="63.75" x14ac:dyDescent="0.2">
      <c r="A87" s="32">
        <v>16.230000000000036</v>
      </c>
      <c r="B87" s="33" t="s">
        <v>79</v>
      </c>
      <c r="C87" s="51" t="s">
        <v>25</v>
      </c>
      <c r="D87" s="59">
        <v>5</v>
      </c>
      <c r="E87" s="49"/>
      <c r="F87" s="49"/>
    </row>
    <row r="88" spans="1:6" ht="25.5" x14ac:dyDescent="0.2">
      <c r="A88" s="32">
        <v>16.310000000000048</v>
      </c>
      <c r="B88" s="33" t="s">
        <v>83</v>
      </c>
      <c r="C88" s="51" t="s">
        <v>33</v>
      </c>
      <c r="D88" s="59">
        <v>324</v>
      </c>
      <c r="E88" s="49"/>
      <c r="F88" s="49"/>
    </row>
    <row r="89" spans="1:6" x14ac:dyDescent="0.2">
      <c r="A89" s="32">
        <v>16.32000000000005</v>
      </c>
      <c r="B89" s="33" t="s">
        <v>106</v>
      </c>
      <c r="C89" s="51" t="s">
        <v>25</v>
      </c>
      <c r="D89" s="59">
        <v>55</v>
      </c>
      <c r="E89" s="49"/>
      <c r="F89" s="49"/>
    </row>
    <row r="90" spans="1:6" ht="76.5" x14ac:dyDescent="0.2">
      <c r="A90" s="32">
        <v>16.410000000000064</v>
      </c>
      <c r="B90" s="33" t="s">
        <v>104</v>
      </c>
      <c r="C90" s="51" t="s">
        <v>25</v>
      </c>
      <c r="D90" s="59">
        <v>2</v>
      </c>
      <c r="E90" s="49"/>
      <c r="F90" s="49"/>
    </row>
    <row r="91" spans="1:6" ht="76.5" x14ac:dyDescent="0.2">
      <c r="A91" s="32">
        <v>16.420000000000066</v>
      </c>
      <c r="B91" s="33" t="s">
        <v>105</v>
      </c>
      <c r="C91" s="51" t="s">
        <v>25</v>
      </c>
      <c r="D91" s="59">
        <v>3</v>
      </c>
      <c r="E91" s="49"/>
      <c r="F91" s="49"/>
    </row>
    <row r="92" spans="1:6" x14ac:dyDescent="0.2">
      <c r="B92" s="65" t="s">
        <v>140</v>
      </c>
      <c r="C92" s="65"/>
      <c r="D92" s="65"/>
      <c r="E92" s="65"/>
      <c r="F92" s="58"/>
    </row>
  </sheetData>
  <mergeCells count="7">
    <mergeCell ref="B92:E92"/>
    <mergeCell ref="A1:F1"/>
    <mergeCell ref="C3:F3"/>
    <mergeCell ref="C4:F4"/>
    <mergeCell ref="C5:F5"/>
    <mergeCell ref="C6:F6"/>
    <mergeCell ref="C7:F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PRES COMPRA</vt:lpstr>
      <vt:lpstr>para analizar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Andres</dc:creator>
  <cp:lastModifiedBy>Usuario UTP</cp:lastModifiedBy>
  <cp:lastPrinted>2011-11-01T11:04:15Z</cp:lastPrinted>
  <dcterms:created xsi:type="dcterms:W3CDTF">2011-07-05T17:27:32Z</dcterms:created>
  <dcterms:modified xsi:type="dcterms:W3CDTF">2013-11-20T20:21:27Z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oogle.Documents.Tracking">
    <vt:lpwstr>true</vt:lpwstr>
  </property>
  <property fmtid="{D5CDD505-2E9C-101B-9397-08002B2CF9AE}" pid="3" name="Google.Documents.DocumentId">
    <vt:lpwstr>1_etBzLUsePDbGiUZ7t9ZxxTLJPRdJpIDoF0wwIzWYy4</vt:lpwstr>
  </property>
  <property fmtid="{D5CDD505-2E9C-101B-9397-08002B2CF9AE}" pid="4" name="Google.Documents.RevisionId">
    <vt:lpwstr>07392105019336738148</vt:lpwstr>
  </property>
  <property fmtid="{D5CDD505-2E9C-101B-9397-08002B2CF9AE}" pid="5" name="Google.Documents.PreviousRevisionId">
    <vt:lpwstr>13687170856285823908</vt:lpwstr>
  </property>
  <property fmtid="{D5CDD505-2E9C-101B-9397-08002B2CF9AE}" pid="6" name="Google.Documents.PluginVersion">
    <vt:lpwstr>2.0.2154.5604</vt:lpwstr>
  </property>
  <property fmtid="{D5CDD505-2E9C-101B-9397-08002B2CF9AE}" pid="7" name="Google.Documents.MergeIncapabilityFlags">
    <vt:i4>0</vt:i4>
  </property>
</Properties>
</file>